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63.11\User\Documents\3․ ՏԵՆԴԵՐ\Գնումներ 2026\Գնումների ընթացակարգեր 2026\Գնման ընթացակարգ\26-24 Գրենական պիտույքներ\Հրավեր 26-24\"/>
    </mc:Choice>
  </mc:AlternateContent>
  <xr:revisionPtr revIDLastSave="0" documentId="13_ncr:1_{CF31F6F8-90E2-419C-A108-8ECF46C2A0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x.bnutag" sheetId="1" r:id="rId1"/>
    <sheet name="Vcharm.jamanak" sheetId="5" r:id="rId2"/>
  </sheets>
  <definedNames>
    <definedName name="_xlnm._FilterDatabase" localSheetId="0" hidden="1">Tex.bnutag!$A$6:$L$6</definedName>
    <definedName name="_xlnm.Print_Titles" localSheetId="0">Tex.bnutag!$4:$6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1" i="5" l="1"/>
  <c r="F61" i="5" s="1"/>
  <c r="G61" i="5" s="1"/>
  <c r="H61" i="5" s="1"/>
  <c r="I61" i="5" s="1"/>
  <c r="J61" i="5" s="1"/>
  <c r="K61" i="5" s="1"/>
  <c r="L61" i="5" s="1"/>
  <c r="M61" i="5" s="1"/>
  <c r="E60" i="5"/>
  <c r="F60" i="5" s="1"/>
  <c r="G60" i="5" s="1"/>
  <c r="H60" i="5" s="1"/>
  <c r="I60" i="5" s="1"/>
  <c r="J60" i="5" s="1"/>
  <c r="K60" i="5" s="1"/>
  <c r="L60" i="5" s="1"/>
  <c r="M60" i="5" s="1"/>
  <c r="E59" i="5"/>
  <c r="F59" i="5" s="1"/>
  <c r="G59" i="5" s="1"/>
  <c r="H59" i="5" s="1"/>
  <c r="I59" i="5" s="1"/>
  <c r="J59" i="5" s="1"/>
  <c r="K59" i="5" s="1"/>
  <c r="L59" i="5" s="1"/>
  <c r="M59" i="5" s="1"/>
  <c r="E58" i="5"/>
  <c r="F58" i="5" s="1"/>
  <c r="G58" i="5" s="1"/>
  <c r="H58" i="5" s="1"/>
  <c r="I58" i="5" s="1"/>
  <c r="J58" i="5" s="1"/>
  <c r="K58" i="5" s="1"/>
  <c r="L58" i="5" s="1"/>
  <c r="M58" i="5" s="1"/>
  <c r="E57" i="5"/>
  <c r="F57" i="5" s="1"/>
  <c r="G57" i="5" s="1"/>
  <c r="H57" i="5" s="1"/>
  <c r="I57" i="5" s="1"/>
  <c r="J57" i="5" s="1"/>
  <c r="K57" i="5" s="1"/>
  <c r="L57" i="5" s="1"/>
  <c r="M57" i="5" s="1"/>
  <c r="E56" i="5"/>
  <c r="F56" i="5" s="1"/>
  <c r="G56" i="5" s="1"/>
  <c r="H56" i="5" s="1"/>
  <c r="I56" i="5" s="1"/>
  <c r="J56" i="5" s="1"/>
  <c r="K56" i="5" s="1"/>
  <c r="L56" i="5" s="1"/>
  <c r="M56" i="5" s="1"/>
  <c r="E55" i="5"/>
  <c r="F55" i="5" s="1"/>
  <c r="G55" i="5" s="1"/>
  <c r="H55" i="5" s="1"/>
  <c r="I55" i="5" s="1"/>
  <c r="J55" i="5" s="1"/>
  <c r="K55" i="5" s="1"/>
  <c r="L55" i="5" s="1"/>
  <c r="M55" i="5" s="1"/>
  <c r="E54" i="5"/>
  <c r="F54" i="5" s="1"/>
  <c r="G54" i="5" s="1"/>
  <c r="H54" i="5" s="1"/>
  <c r="I54" i="5" s="1"/>
  <c r="J54" i="5" s="1"/>
  <c r="K54" i="5" s="1"/>
  <c r="L54" i="5" s="1"/>
  <c r="M54" i="5" s="1"/>
  <c r="E53" i="5"/>
  <c r="F53" i="5" s="1"/>
  <c r="G53" i="5" s="1"/>
  <c r="H53" i="5" s="1"/>
  <c r="I53" i="5" s="1"/>
  <c r="J53" i="5" s="1"/>
  <c r="K53" i="5" s="1"/>
  <c r="L53" i="5" s="1"/>
  <c r="M53" i="5" s="1"/>
  <c r="E52" i="5"/>
  <c r="F52" i="5" s="1"/>
  <c r="G52" i="5" s="1"/>
  <c r="H52" i="5" s="1"/>
  <c r="I52" i="5" s="1"/>
  <c r="J52" i="5" s="1"/>
  <c r="K52" i="5" s="1"/>
  <c r="L52" i="5" s="1"/>
  <c r="M52" i="5" s="1"/>
  <c r="E51" i="5"/>
  <c r="F51" i="5" s="1"/>
  <c r="G51" i="5" s="1"/>
  <c r="H51" i="5" s="1"/>
  <c r="I51" i="5" s="1"/>
  <c r="J51" i="5" s="1"/>
  <c r="K51" i="5" s="1"/>
  <c r="L51" i="5" s="1"/>
  <c r="M51" i="5" s="1"/>
  <c r="E50" i="5"/>
  <c r="F50" i="5" s="1"/>
  <c r="G50" i="5" s="1"/>
  <c r="H50" i="5" s="1"/>
  <c r="I50" i="5" s="1"/>
  <c r="J50" i="5" s="1"/>
  <c r="K50" i="5" s="1"/>
  <c r="L50" i="5" s="1"/>
  <c r="M50" i="5" s="1"/>
  <c r="E49" i="5"/>
  <c r="F49" i="5" s="1"/>
  <c r="G49" i="5" s="1"/>
  <c r="H49" i="5" s="1"/>
  <c r="I49" i="5" s="1"/>
  <c r="J49" i="5" s="1"/>
  <c r="K49" i="5" s="1"/>
  <c r="L49" i="5" s="1"/>
  <c r="M49" i="5" s="1"/>
  <c r="E48" i="5"/>
  <c r="F48" i="5" s="1"/>
  <c r="G48" i="5" s="1"/>
  <c r="H48" i="5" s="1"/>
  <c r="I48" i="5" s="1"/>
  <c r="J48" i="5" s="1"/>
  <c r="K48" i="5" s="1"/>
  <c r="L48" i="5" s="1"/>
  <c r="M48" i="5" s="1"/>
  <c r="E47" i="5"/>
  <c r="F47" i="5" s="1"/>
  <c r="G47" i="5" s="1"/>
  <c r="H47" i="5" s="1"/>
  <c r="I47" i="5" s="1"/>
  <c r="J47" i="5" s="1"/>
  <c r="K47" i="5" s="1"/>
  <c r="L47" i="5" s="1"/>
  <c r="M47" i="5" s="1"/>
  <c r="E46" i="5"/>
  <c r="F46" i="5" s="1"/>
  <c r="G46" i="5" s="1"/>
  <c r="H46" i="5" s="1"/>
  <c r="I46" i="5" s="1"/>
  <c r="J46" i="5" s="1"/>
  <c r="K46" i="5" s="1"/>
  <c r="L46" i="5" s="1"/>
  <c r="M46" i="5" s="1"/>
  <c r="E45" i="5"/>
  <c r="F45" i="5" s="1"/>
  <c r="G45" i="5" s="1"/>
  <c r="H45" i="5" s="1"/>
  <c r="I45" i="5" s="1"/>
  <c r="J45" i="5" s="1"/>
  <c r="K45" i="5" s="1"/>
  <c r="L45" i="5" s="1"/>
  <c r="M45" i="5" s="1"/>
  <c r="E44" i="5"/>
  <c r="F44" i="5" s="1"/>
  <c r="G44" i="5" s="1"/>
  <c r="H44" i="5" s="1"/>
  <c r="I44" i="5" s="1"/>
  <c r="J44" i="5" s="1"/>
  <c r="K44" i="5" s="1"/>
  <c r="L44" i="5" s="1"/>
  <c r="M44" i="5" s="1"/>
  <c r="E43" i="5"/>
  <c r="F43" i="5" s="1"/>
  <c r="G43" i="5" s="1"/>
  <c r="H43" i="5" s="1"/>
  <c r="I43" i="5" s="1"/>
  <c r="J43" i="5" s="1"/>
  <c r="K43" i="5" s="1"/>
  <c r="L43" i="5" s="1"/>
  <c r="M43" i="5" s="1"/>
  <c r="E42" i="5"/>
  <c r="F42" i="5" s="1"/>
  <c r="G42" i="5" s="1"/>
  <c r="H42" i="5" s="1"/>
  <c r="I42" i="5" s="1"/>
  <c r="J42" i="5" s="1"/>
  <c r="K42" i="5" s="1"/>
  <c r="L42" i="5" s="1"/>
  <c r="M42" i="5" s="1"/>
  <c r="E41" i="5"/>
  <c r="F41" i="5" s="1"/>
  <c r="G41" i="5" s="1"/>
  <c r="H41" i="5" s="1"/>
  <c r="I41" i="5" s="1"/>
  <c r="J41" i="5" s="1"/>
  <c r="K41" i="5" s="1"/>
  <c r="L41" i="5" s="1"/>
  <c r="M41" i="5" s="1"/>
  <c r="E40" i="5"/>
  <c r="F40" i="5" s="1"/>
  <c r="G40" i="5" s="1"/>
  <c r="H40" i="5" s="1"/>
  <c r="I40" i="5" s="1"/>
  <c r="J40" i="5" s="1"/>
  <c r="K40" i="5" s="1"/>
  <c r="L40" i="5" s="1"/>
  <c r="M40" i="5" s="1"/>
  <c r="E39" i="5"/>
  <c r="F39" i="5" s="1"/>
  <c r="G39" i="5" s="1"/>
  <c r="H39" i="5" s="1"/>
  <c r="I39" i="5" s="1"/>
  <c r="J39" i="5" s="1"/>
  <c r="K39" i="5" s="1"/>
  <c r="L39" i="5" s="1"/>
  <c r="M39" i="5" s="1"/>
  <c r="E38" i="5"/>
  <c r="F38" i="5" s="1"/>
  <c r="G38" i="5" s="1"/>
  <c r="H38" i="5" s="1"/>
  <c r="I38" i="5" s="1"/>
  <c r="J38" i="5" s="1"/>
  <c r="K38" i="5" s="1"/>
  <c r="L38" i="5" s="1"/>
  <c r="M38" i="5" s="1"/>
  <c r="E37" i="5"/>
  <c r="F37" i="5" s="1"/>
  <c r="G37" i="5" s="1"/>
  <c r="H37" i="5" s="1"/>
  <c r="I37" i="5" s="1"/>
  <c r="J37" i="5" s="1"/>
  <c r="K37" i="5" s="1"/>
  <c r="L37" i="5" s="1"/>
  <c r="M37" i="5" s="1"/>
  <c r="E36" i="5"/>
  <c r="F36" i="5" s="1"/>
  <c r="G36" i="5" s="1"/>
  <c r="H36" i="5" s="1"/>
  <c r="I36" i="5" s="1"/>
  <c r="J36" i="5" s="1"/>
  <c r="K36" i="5" s="1"/>
  <c r="L36" i="5" s="1"/>
  <c r="M36" i="5" s="1"/>
  <c r="E35" i="5"/>
  <c r="F35" i="5" s="1"/>
  <c r="G35" i="5" s="1"/>
  <c r="H35" i="5" s="1"/>
  <c r="I35" i="5" s="1"/>
  <c r="J35" i="5" s="1"/>
  <c r="K35" i="5" s="1"/>
  <c r="L35" i="5" s="1"/>
  <c r="M35" i="5" s="1"/>
  <c r="E34" i="5"/>
  <c r="F34" i="5" s="1"/>
  <c r="G34" i="5" s="1"/>
  <c r="H34" i="5" s="1"/>
  <c r="I34" i="5" s="1"/>
  <c r="J34" i="5" s="1"/>
  <c r="K34" i="5" s="1"/>
  <c r="L34" i="5" s="1"/>
  <c r="M34" i="5" s="1"/>
  <c r="E33" i="5"/>
  <c r="F33" i="5" s="1"/>
  <c r="G33" i="5" s="1"/>
  <c r="H33" i="5" s="1"/>
  <c r="I33" i="5" s="1"/>
  <c r="J33" i="5" s="1"/>
  <c r="K33" i="5" s="1"/>
  <c r="L33" i="5" s="1"/>
  <c r="M33" i="5" s="1"/>
  <c r="E32" i="5"/>
  <c r="F32" i="5" s="1"/>
  <c r="G32" i="5" s="1"/>
  <c r="H32" i="5" s="1"/>
  <c r="I32" i="5" s="1"/>
  <c r="J32" i="5" s="1"/>
  <c r="K32" i="5" s="1"/>
  <c r="L32" i="5" s="1"/>
  <c r="M32" i="5" s="1"/>
  <c r="E31" i="5"/>
  <c r="F31" i="5" s="1"/>
  <c r="G31" i="5" s="1"/>
  <c r="H31" i="5" s="1"/>
  <c r="I31" i="5" s="1"/>
  <c r="J31" i="5" s="1"/>
  <c r="K31" i="5" s="1"/>
  <c r="L31" i="5" s="1"/>
  <c r="M31" i="5" s="1"/>
  <c r="E30" i="5"/>
  <c r="F30" i="5" s="1"/>
  <c r="G30" i="5" s="1"/>
  <c r="H30" i="5" s="1"/>
  <c r="I30" i="5" s="1"/>
  <c r="J30" i="5" s="1"/>
  <c r="K30" i="5" s="1"/>
  <c r="L30" i="5" s="1"/>
  <c r="M30" i="5" s="1"/>
  <c r="E29" i="5"/>
  <c r="F29" i="5" s="1"/>
  <c r="G29" i="5" s="1"/>
  <c r="H29" i="5" s="1"/>
  <c r="I29" i="5" s="1"/>
  <c r="J29" i="5" s="1"/>
  <c r="K29" i="5" s="1"/>
  <c r="L29" i="5" s="1"/>
  <c r="M29" i="5" s="1"/>
  <c r="E28" i="5"/>
  <c r="F28" i="5" s="1"/>
  <c r="G28" i="5" s="1"/>
  <c r="H28" i="5" s="1"/>
  <c r="I28" i="5" s="1"/>
  <c r="J28" i="5" s="1"/>
  <c r="K28" i="5" s="1"/>
  <c r="L28" i="5" s="1"/>
  <c r="M28" i="5" s="1"/>
  <c r="E27" i="5"/>
  <c r="F27" i="5" s="1"/>
  <c r="G27" i="5" s="1"/>
  <c r="H27" i="5" s="1"/>
  <c r="I27" i="5" s="1"/>
  <c r="J27" i="5" s="1"/>
  <c r="K27" i="5" s="1"/>
  <c r="L27" i="5" s="1"/>
  <c r="M27" i="5" s="1"/>
  <c r="E26" i="5"/>
  <c r="F26" i="5" s="1"/>
  <c r="G26" i="5" s="1"/>
  <c r="H26" i="5" s="1"/>
  <c r="I26" i="5" s="1"/>
  <c r="J26" i="5" s="1"/>
  <c r="K26" i="5" s="1"/>
  <c r="L26" i="5" s="1"/>
  <c r="M26" i="5" s="1"/>
  <c r="E25" i="5"/>
  <c r="F25" i="5" s="1"/>
  <c r="G25" i="5" s="1"/>
  <c r="H25" i="5" s="1"/>
  <c r="I25" i="5" s="1"/>
  <c r="J25" i="5" s="1"/>
  <c r="K25" i="5" s="1"/>
  <c r="L25" i="5" s="1"/>
  <c r="M25" i="5" s="1"/>
  <c r="E24" i="5"/>
  <c r="F24" i="5" s="1"/>
  <c r="G24" i="5" s="1"/>
  <c r="H24" i="5" s="1"/>
  <c r="I24" i="5" s="1"/>
  <c r="J24" i="5" s="1"/>
  <c r="K24" i="5" s="1"/>
  <c r="L24" i="5" s="1"/>
  <c r="M24" i="5" s="1"/>
  <c r="E23" i="5"/>
  <c r="F23" i="5" s="1"/>
  <c r="G23" i="5" s="1"/>
  <c r="H23" i="5" s="1"/>
  <c r="I23" i="5" s="1"/>
  <c r="J23" i="5" s="1"/>
  <c r="K23" i="5" s="1"/>
  <c r="L23" i="5" s="1"/>
  <c r="M23" i="5" s="1"/>
  <c r="E22" i="5"/>
  <c r="F22" i="5" s="1"/>
  <c r="G22" i="5" s="1"/>
  <c r="H22" i="5" s="1"/>
  <c r="I22" i="5" s="1"/>
  <c r="J22" i="5" s="1"/>
  <c r="K22" i="5" s="1"/>
  <c r="L22" i="5" s="1"/>
  <c r="M22" i="5" s="1"/>
  <c r="E21" i="5"/>
  <c r="F21" i="5" s="1"/>
  <c r="G21" i="5" s="1"/>
  <c r="H21" i="5" s="1"/>
  <c r="I21" i="5" s="1"/>
  <c r="J21" i="5" s="1"/>
  <c r="K21" i="5" s="1"/>
  <c r="L21" i="5" s="1"/>
  <c r="M21" i="5" s="1"/>
  <c r="E20" i="5"/>
  <c r="F20" i="5" s="1"/>
  <c r="G20" i="5" s="1"/>
  <c r="H20" i="5" s="1"/>
  <c r="I20" i="5" s="1"/>
  <c r="J20" i="5" s="1"/>
  <c r="K20" i="5" s="1"/>
  <c r="L20" i="5" s="1"/>
  <c r="M20" i="5" s="1"/>
  <c r="E19" i="5"/>
  <c r="F19" i="5" s="1"/>
  <c r="G19" i="5" s="1"/>
  <c r="H19" i="5" s="1"/>
  <c r="I19" i="5" s="1"/>
  <c r="J19" i="5" s="1"/>
  <c r="K19" i="5" s="1"/>
  <c r="L19" i="5" s="1"/>
  <c r="M19" i="5" s="1"/>
  <c r="E18" i="5"/>
  <c r="F18" i="5" s="1"/>
  <c r="G18" i="5" s="1"/>
  <c r="H18" i="5" s="1"/>
  <c r="I18" i="5" s="1"/>
  <c r="J18" i="5" s="1"/>
  <c r="K18" i="5" s="1"/>
  <c r="L18" i="5" s="1"/>
  <c r="M18" i="5" s="1"/>
  <c r="E17" i="5"/>
  <c r="F17" i="5" s="1"/>
  <c r="G17" i="5" s="1"/>
  <c r="H17" i="5" s="1"/>
  <c r="I17" i="5" s="1"/>
  <c r="J17" i="5" s="1"/>
  <c r="K17" i="5" s="1"/>
  <c r="L17" i="5" s="1"/>
  <c r="M17" i="5" s="1"/>
  <c r="E16" i="5"/>
  <c r="F16" i="5" s="1"/>
  <c r="G16" i="5" s="1"/>
  <c r="H16" i="5" s="1"/>
  <c r="I16" i="5" s="1"/>
  <c r="J16" i="5" s="1"/>
  <c r="K16" i="5" s="1"/>
  <c r="L16" i="5" s="1"/>
  <c r="M16" i="5" s="1"/>
  <c r="E15" i="5"/>
  <c r="F15" i="5" s="1"/>
  <c r="G15" i="5" s="1"/>
  <c r="H15" i="5" s="1"/>
  <c r="I15" i="5" s="1"/>
  <c r="J15" i="5" s="1"/>
  <c r="K15" i="5" s="1"/>
  <c r="L15" i="5" s="1"/>
  <c r="M15" i="5" s="1"/>
  <c r="E14" i="5"/>
  <c r="F14" i="5" s="1"/>
  <c r="G14" i="5" s="1"/>
  <c r="H14" i="5" s="1"/>
  <c r="I14" i="5" s="1"/>
  <c r="J14" i="5" s="1"/>
  <c r="K14" i="5" s="1"/>
  <c r="L14" i="5" s="1"/>
  <c r="M14" i="5" s="1"/>
  <c r="F13" i="5"/>
  <c r="G13" i="5" s="1"/>
  <c r="H13" i="5" s="1"/>
  <c r="I13" i="5" s="1"/>
  <c r="J13" i="5" s="1"/>
  <c r="K13" i="5" s="1"/>
  <c r="L13" i="5" s="1"/>
  <c r="M13" i="5" s="1"/>
  <c r="E13" i="5"/>
  <c r="E12" i="5"/>
  <c r="F12" i="5" s="1"/>
  <c r="G12" i="5" s="1"/>
  <c r="H12" i="5" s="1"/>
  <c r="I12" i="5" s="1"/>
  <c r="J12" i="5" s="1"/>
  <c r="K12" i="5" s="1"/>
  <c r="L12" i="5" s="1"/>
  <c r="M12" i="5" s="1"/>
  <c r="F11" i="5"/>
  <c r="G11" i="5" s="1"/>
  <c r="H11" i="5" s="1"/>
  <c r="I11" i="5" s="1"/>
  <c r="J11" i="5" s="1"/>
  <c r="K11" i="5" s="1"/>
  <c r="L11" i="5" s="1"/>
  <c r="M11" i="5" s="1"/>
  <c r="E11" i="5"/>
  <c r="E10" i="5"/>
  <c r="F10" i="5" s="1"/>
  <c r="G10" i="5" s="1"/>
  <c r="H10" i="5" s="1"/>
  <c r="I10" i="5" s="1"/>
  <c r="J10" i="5" s="1"/>
  <c r="K10" i="5" s="1"/>
  <c r="L10" i="5" s="1"/>
  <c r="M10" i="5" s="1"/>
  <c r="F9" i="5"/>
  <c r="G9" i="5" s="1"/>
  <c r="H9" i="5" s="1"/>
  <c r="I9" i="5" s="1"/>
  <c r="J9" i="5" s="1"/>
  <c r="K9" i="5" s="1"/>
  <c r="L9" i="5" s="1"/>
  <c r="M9" i="5" s="1"/>
  <c r="E9" i="5"/>
  <c r="A10" i="5"/>
  <c r="C10" i="5"/>
  <c r="A11" i="5"/>
  <c r="C11" i="5"/>
  <c r="A12" i="5"/>
  <c r="C12" i="5"/>
  <c r="A13" i="5"/>
  <c r="C13" i="5"/>
  <c r="A14" i="5"/>
  <c r="C14" i="5"/>
  <c r="A15" i="5"/>
  <c r="C15" i="5"/>
  <c r="A16" i="5"/>
  <c r="C16" i="5"/>
  <c r="A17" i="5"/>
  <c r="C17" i="5"/>
  <c r="A18" i="5"/>
  <c r="C18" i="5"/>
  <c r="A19" i="5"/>
  <c r="C19" i="5"/>
  <c r="A20" i="5"/>
  <c r="C20" i="5"/>
  <c r="A21" i="5"/>
  <c r="C21" i="5"/>
  <c r="A22" i="5"/>
  <c r="C22" i="5"/>
  <c r="A23" i="5"/>
  <c r="C23" i="5"/>
  <c r="A24" i="5"/>
  <c r="C24" i="5"/>
  <c r="A25" i="5"/>
  <c r="C25" i="5"/>
  <c r="A26" i="5"/>
  <c r="C26" i="5"/>
  <c r="A27" i="5"/>
  <c r="C27" i="5"/>
  <c r="A28" i="5"/>
  <c r="C28" i="5"/>
  <c r="A29" i="5"/>
  <c r="C29" i="5"/>
  <c r="A30" i="5"/>
  <c r="C30" i="5"/>
  <c r="A31" i="5"/>
  <c r="C31" i="5"/>
  <c r="A32" i="5"/>
  <c r="C32" i="5"/>
  <c r="A33" i="5"/>
  <c r="C33" i="5"/>
  <c r="A34" i="5"/>
  <c r="C34" i="5"/>
  <c r="A35" i="5"/>
  <c r="C35" i="5"/>
  <c r="A36" i="5"/>
  <c r="C36" i="5"/>
  <c r="A37" i="5"/>
  <c r="C37" i="5"/>
  <c r="A38" i="5"/>
  <c r="C38" i="5"/>
  <c r="A39" i="5"/>
  <c r="C39" i="5"/>
  <c r="A40" i="5"/>
  <c r="C40" i="5"/>
  <c r="A41" i="5"/>
  <c r="C41" i="5"/>
  <c r="A42" i="5"/>
  <c r="C42" i="5"/>
  <c r="A43" i="5"/>
  <c r="C43" i="5"/>
  <c r="A44" i="5"/>
  <c r="C44" i="5"/>
  <c r="A45" i="5"/>
  <c r="C45" i="5"/>
  <c r="A46" i="5"/>
  <c r="C46" i="5"/>
  <c r="A47" i="5"/>
  <c r="C47" i="5"/>
  <c r="A48" i="5"/>
  <c r="C48" i="5"/>
  <c r="A49" i="5"/>
  <c r="C49" i="5"/>
  <c r="A50" i="5"/>
  <c r="C50" i="5"/>
  <c r="A51" i="5"/>
  <c r="C51" i="5"/>
  <c r="A52" i="5"/>
  <c r="C52" i="5"/>
  <c r="A53" i="5"/>
  <c r="C53" i="5"/>
  <c r="A54" i="5"/>
  <c r="C54" i="5"/>
  <c r="A55" i="5"/>
  <c r="C55" i="5"/>
  <c r="A56" i="5"/>
  <c r="C56" i="5"/>
  <c r="A57" i="5"/>
  <c r="C57" i="5"/>
  <c r="A58" i="5"/>
  <c r="C58" i="5"/>
  <c r="A59" i="5"/>
  <c r="C59" i="5"/>
  <c r="A60" i="5"/>
  <c r="C60" i="5"/>
  <c r="A61" i="5"/>
  <c r="C61" i="5"/>
  <c r="C9" i="5"/>
  <c r="A9" i="5"/>
  <c r="H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L60" i="1" l="1"/>
</calcChain>
</file>

<file path=xl/sharedStrings.xml><?xml version="1.0" encoding="utf-8"?>
<sst xmlns="http://schemas.openxmlformats.org/spreadsheetml/2006/main" count="336" uniqueCount="155">
  <si>
    <t>22811150/1</t>
  </si>
  <si>
    <t>39263520/1</t>
  </si>
  <si>
    <t>39263520/2</t>
  </si>
  <si>
    <t>Папка-скоросшиватель с завязками, изготовленная из односторонне мелованного картона плотностью 380 г/м², для документов формата A4 (210×297 мм), с вместимостью не менее 100 листов.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</si>
  <si>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Файлы (прозрачные):
Файл из прозрачной полимерной пленки для документов формата A4, с возможностью подшивки в скоросшиватель.
Толщина — не менее 40 мкм.
В одной упаковке — 100 штук.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</si>
  <si>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Папка с резинкой:
Папка с резинкой для документов формата A4 (210×297 мм).
Плотность — 450–500 мкм.
Различные цвета.
Поставка и разгрузка на склад осуществляются Продавцом.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</t>
  </si>
  <si>
    <t>Папка-регистратор (средний размер):
Папка-регистратор среднего размера, с жесткой обложкой.
Цвет — черный, красный, зеленый, желтый или фиолетовый.
Толщина — 4 см.
Вмещает до 280 листов.
Изготовлена из высококачественного картона толщиной 2 мм.
Механизм — два D-образных кольца диаметром 40 мм.
Покрыта снаружи и внутри цветной полипропиленовой пленкой, защищающей от влаги и механических повреждений.
Металлическая защита нижнего края увеличивает прочность и срок службы.
Оснащена сменным двусторонним индексом для маркировки.
Имеет кольцо на корешке для удобного извлечения с полки.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</si>
  <si>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Папка-регистратор (большой размер):
Папка-регистратор большого размера, с жесткой обложкой.
Цвет — черный, красный, зеленый, желтый или фиолетовый.
Количество колец — 2, с механизмом открытия и фиксации.
Предназначена для документов формата A4 (297×210 мм).
Вмещает до 300 листов.
Толщина — 8 см.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</si>
  <si>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Папка-регистратор (2 кольца):
Папка-регистратор с двумя кольцами для бумаги формата A4.
Ширина — не менее 40 мм.
Толщина — не менее 700 мкм.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</si>
  <si>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Папки полиэтиленовые:
Папки полиэтиленовые, непрозрачные, разноцветные, с кнопочным закрытием.
Толщина — не менее 180 мкм.
Формат — A4.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</si>
  <si>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Лоток для бумаг (3-ярусный):
Лоток для бумаг трехъярусный, металлический, для формата A4.
Размеры: высота — не менее 25 см, ширина — не менее 35 см, длина — не менее 30 см.
Цвет — черный.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</si>
  <si>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Бумага A4
Бумага A4, некрейдированная, класса A, A+, предназначена для лазерной и струйной печати, односторонней и двусторонней печати, копирования и других офисных работ.
Формат: A4 (210×297 мм).
Соответствует системам управления качества ISO 9001, ISO 14001.
Плотность: согласно ISO 536 — 80 г/м².
Жесткость: ISO 2493-1 — MD не менее 100, CD не менее 50.
Белизна: ISO 11475 — не менее 169 CIE.
Яркость: ISO 2470 — не менее 108%.
Толщина: ISO 534 — не менее 108 мкм.
Непрозрачность: ISO 2471 — не менее 94%.
Шероховатость: ISO 8791/2 — TS 60–125 мл/мин, BS 90–150 мл/мин.
Влажность: 3,0–4,0%.
Упаковка: 500 листов в пачке (без отклонений).
Вес пачки: 2,5 кг (±0,005 кг).
Каждые 5 пачек упакованы в картонную коробку.
Бренды: «PAPERLINE», «Pioneer» или «DoubleA».
Заказчик вправе потребовать сертификаты качества и соответствия техническим требованиям.
До поставки образец согласуется с заказчиком.
Указанные объемы являются максимальными и могут не быть полностью востребованы в течение года.
Товар должен быть новым.
Доставка и разгрузка выполняются продавцом.</t>
  </si>
  <si>
    <t>Бумага A3
Бумага A3, некрейдированная, класса A, A+, для лазерной и струйной печати, копирования и офисных работ.
Формат: A3 (420×297 мм).
Соответствует ISO 9001, ISO 14001.
Плотность: 80 г/м² (ISO 536).
Жесткость: MD ≥ 100, CD ≥ 50 (ISO 2493-1).
Белизна: ≥ 169 CIE (ISO 11475).
Яркость: ≥ 108% (ISO 2470).
Толщина: ≥ 108 мкм (ISO 534).
Непрозрачность: ≥ 94% (ISO 2471).
Шероховатость: TS 60–125 мл/мин, BS 90–150 мл/мин (ISO 8791/2).
Влажность: 3,0–4,0%.
Упаковка: 500 листов.
Бренды: «PAPERLINE», «Pioneer» или «DoubleA».
До поставки образец согласуется с заказчиком.
Товар новый, доставка и разгрузка за счет продавца.
Объемы максимальные и могут не быть востребованы полностью.</t>
  </si>
  <si>
    <t>Самоклеящаяся бумага A4
Самоклеящаяся бумага A4, матовая белая, для офисного оборудования.
Формат: 210×297 мм.
Упаковка: 100 листов.
Без отклонений.
Образец согласуется до поставки.
Товар новый, доставка продавцом.</t>
  </si>
  <si>
    <t>Стикеры для заметок
Клейкие стикеры, минимум 76×76 мм, 100 листов, желтого цвета.
Образец согласуется до поставки.
Товар новый, доставка продавцом.</t>
  </si>
  <si>
    <t>Блок бумаги для заметок
Размер: 90×90×45 мм, белый.
Образец согласуется до поставки.
Товар новый, доставка продавцом.</t>
  </si>
  <si>
    <t>Конверт A6
Белый конверт без надписей, самоклеящийся, A6 (115×225 мм), для листа A4, разделённого на 3 части.
Образец согласуется до поставки.
Товар новый, доставка продавцом.</t>
  </si>
  <si>
    <t>Конверт для документов A4
Самоклеящийся конверт, 230×325 мм, белый.
Образец согласуется до поставки.
Товар новый, доставка продавцом.</t>
  </si>
  <si>
    <t>Скобы для степлера №10
Металлические скобы для сшивания до 10 листов бумаги 80 г/м².
Материал: оцинкованная сталь высокой прочности.
Число: №10.
Упаковка: не менее 1000 шт.
Бренды: «Attache», «Kangaro», «Комус», «Berlingo».
Образец согласуется до поставки.
Товар новый, доставка продавцом.</t>
  </si>
  <si>
    <t>Скобы №24/6
Для 20–30 листов бумаги 80 г/м².
Материал: оцинкованная сталь.
Упаковка: не менее 1000 шт.
Бренды: «Attache», «Kangaro», «Комус», «Berlingo».
Образец согласуется до поставки.
Товар новый, доставка продавцом.</t>
  </si>
  <si>
    <t>Скобы №26/6
Для 20–30 листов бумаги 80 г/м².
Материал: оцинкованная сталь.
Упаковка: не менее 1000 шт.
Бренды: «Attache», «Kangaro», «Комус», «Berlingo».
Образец согласуется до поставки.
Товар новый, доставка продавцом.</t>
  </si>
  <si>
    <t>Карандаш
Заточенный карандаш, грифель 2HB, небьющийся, черный.
Корпус деревянный, треугольный, длина ≥ 16 см.
С ластиком на конце.
Бренды: «Flamingo», «Brauberg», «Berlingo».
Образец согласуется до поставки.
Товар новый, доставка продавцом.</t>
  </si>
  <si>
    <t>Текстовый маркер
Выделительный маркер с колпачком.
Ширина линии: ≥ 2,5 см.
Наконечник: скошенный, 3–4 мм.
Чернила: на водной основе.
Цвета: желтый, оранжевый, синий, зеленый, розовый.
Бренды: «Flamingo», «Brauberg», «Berlingo».
Образец согласуется до поставки.
Товар новый, доставка продавцом.</t>
  </si>
  <si>
    <t>Маркеры для магнитной доски
Маркеры для магнитной (белой) доски.
Цвета: синий, зеленый, красный или черный.
Предназначены для письма на доске, легко стираются, не оставляют следов.
Корпус с защитой от протекания (задняя часть без возможности вскрытия).
Форма наконечника: круглая, диаметр 3–5 мм.
Бренды: «Maxi», «Brauberg», «Berlingo».
Образец согласуется с заказчиком до поставки.
Товар должен быть новым.
Доставка и разгрузка за счет поставщика.</t>
  </si>
  <si>
    <t>Офисная книга
Офисная книга, 100 листов, линейка, из офсетной бумаги, белые страницы.
Образец согласуется с заказчиком до поставки.
Товар новый, доставка продавцом.</t>
  </si>
  <si>
    <t>Блокнот A5
Блокнот в линейку, с отрывными листами, формат A5, не менее 40 страниц, белая бумага.
Образец согласуется с заказчиком до поставки.
Товар новый, доставка продавцом.</t>
  </si>
  <si>
    <t>Блокнот A4
Блокнот в линейку, с отрывными листами, формат A4, 40 страниц, белая бумага.
Образец согласуется с заказчиком до поставки.
Товар новый, доставка продавцом.</t>
  </si>
  <si>
    <t>Корректирующая ручка
Корректор (штрих), объем не менее 5 мл, металлический корпус, быстросохнущий, для исправления печатного текста.
Бренды: «Flamingo», «Monza», «Berlingo».
Образец согласуется с заказчиком до поставки.
Товар новый, доставка продавцом.</t>
  </si>
  <si>
    <t>Корректирующая жидкость
Корректирующая жидкость для удаления печатного текста, на водной основе (не замерзает до −20°C) или на органическом растворителе.
Флакон 20 мл с кисточкой в крышке.
Бренды: «Flamingo», «Monza», «Berlingo», «Retype».
Образец согласуется с заказчиком до поставки.
Товар новый, доставка продавцом.</t>
  </si>
  <si>
    <t>Ластик
Мягкий ластик (каучук, винил или ПВХ) для стирания карандаша без следов.
Размер: длина 33–39 мм, толщина 10–12 мм, ширина 18–21 мм.
Бренды: «Maped», «Dolphin», «Berlingo», «Faber-Castell», «Flamingo».
Образец согласуется с заказчиком до поставки.
Товар новый, доставка продавцом.</t>
  </si>
  <si>
    <t>Клейкая лента (скотч) 19 мм
Ширина: 19 мм.
Толщина клеевого слоя: 0,018–0,030 мм.
Длина: не менее 30 м.
Прозрачная.
Образец согласуется с заказчиком до поставки.
Товар новый, доставка продавцом.</t>
  </si>
  <si>
    <t>Клейкая лента 48 мм
Односторонняя прозрачная клейкая лента.
Ширина: 48 мм.
Длина: не менее 50 м.
Образец согласуется с заказчиком до поставки.
Товар новый, доставка продавцом.</t>
  </si>
  <si>
    <t>Двусторонний скотч
Двусторонняя клейкая лента.
Ширина: 12 мм.
Длина: не менее 5 м.
Образец согласуется с заказчиком до поставки.
Товар новый, доставка продавцом.</t>
  </si>
  <si>
    <t>Клеевой карандаш
Клеевой карандаш для офисной бумаги.
В пластиковом корпусе с поворотным механизмом.
Быстро сохнет, не деформирует бумагу.
Вес: не менее 8 г.
Бренды: «DOLPHIN», «FantaStick», «Berlingo».
Образец согласуется с заказчиком до поставки.
Товар новый, доставка продавцом.</t>
  </si>
  <si>
    <t>Жидкий клей
Жидкий клей для бумаги, картона, ткани, дерева и кожи.
Флакон из полиэтилена, объем не менее 40 мл.
С закрывающейся крышкой.
Бренды: «DOLPHIN», «FantaStick», «Berlingo».
Образец согласуется с заказчиком до поставки.
Товар новый, доставка продавцом.</t>
  </si>
  <si>
    <t>Зажим для бумаг 17–19 мм
Эффективно фиксирует 40–60 листов.
Упаковка: коробка, 10–12 шт.
Остаток может поставляться без индивидуальной упаковки.
Образец согласуется с заказчиком.
Товар новый.</t>
  </si>
  <si>
    <t>Зажим для бумаг 31–33 мм
Фиксирует 90–120 листов.
Упаковка: 10–12 шт.
Образец согласуется с заказчиком.
Товар новый.</t>
  </si>
  <si>
    <t>Зажим для бумаг 50–52 мм
Фиксирует 150–200 листов.
Упаковка: 10–12 шт.
Образец согласуется с заказчиком.
Товар новый.</t>
  </si>
  <si>
    <t>Зажим (скрепка) канцелярский, высококачественный, изготовленный из оцинкованной стальной проволоки, размер — 28 мм.
Упаковка — в коробках, в одной коробке не менее 100 штук.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</si>
  <si>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Металлический, длина — 49–51 мм, ширина — 9–12 мм.
Общая длина проволоки — 15–16 см, толщина — не менее 1 мм.
Упаковка — в коробках, в одной коробке не менее 50 штук.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</si>
  <si>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Шариковая ручка:
Ручка шариковая с наконечником 0,5–1 мм, синим, черным или красным стержнем, с колпачком.
Толщина стержня — 0,7 мм. Обеспечивает непрерывное письмо до 200 м.
Длина — 14 см.
Торговая марка: «CELLO FINEGRIP», «Berlingo», «PAPER MATE», «Pensan» или «Libra».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</si>
  <si>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Ручка гелевая, синего, черного или красного цвета, высококачественная.
Торговая марка: «Berlingo», «PAPER MATE», «Pensan» или «Libra».
Диаметр наконечника стержня — 0,5 мм.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</si>
  <si>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Офисный степлер:
Степлер офисный, изготовлен из ударопрочного пластика с высококачественным стальным механизмом.
Имеет два режима скрепления: постоянный и временный.
Упакован в картонную коробку.
Используемый размер скоб — №24/6, №26/6.
Скрепляет до 30–40 листов.
Вместимость скоб — до 100 штук.
Торговая марка: «ErichKrause», «Комус», «Attache» или «Kangaro».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</si>
  <si>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Ножницы:
Ножницы с лезвиями из высококачественной нержавеющей стали.
Лезвия изготовлены из высококачественной нержавеющей стали.
Эргономичные ручки из ударопрочного пластика с противоскользящими вставками.
Длина — не менее 18 см.
Торговая марка: «Maped», «Dolphin» или «Berlingo».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</si>
  <si>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Канцелярский нож:
Нож канцелярский. Длина сменного лезвия — 80–90 мм, ширина — 8–9 мм.
Корпус металлический с фиксирующим резиновым покрытием.
Оснащен металлическим винтом для фиксации лезвия и металлическим наконечником.
Подходит для резки бумаги, картона, вскрытия коробок и выполнения других работ в офисе.
Торговая марка: «Maped», «Berlingo», «Office Space».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</si>
  <si>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Доска маркерная:
Тип — маркерная доска с магнитной поверхностью, настенная (подвесная).
Цвет — белый.
Окантовка — алюминиевый профиль, в комплект входят настенные крепления и полка для маркеров.
Размер — 120×90 см.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</si>
  <si>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Дырокол с линейкой:
Дырокол с линейкой. Корпус и рабочие части — металлические.
Оснащен контейнером для сбора бумажных отходов, нижняя крышка — пластиковая.
Имеет металлическую линейку с механизмом выбора формата бумаги для регулировки расстояния.
Пробивает не менее 30–35 листов.
Диаметр отверстий — 6 мм, количество отверстий — 2.
Расстояние между отверстиями — 80 мм.
Торговая марка: «Attache», «Erich Krause», «Kangaro» или «Maped».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</si>
  <si>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Клейкие закладки (стикеры-индексы):
Закладки клейкие, предназначены для временной маркировки страниц.
Изготовлены из цветной полупрозрачной полимерной пленки, не закрывающей текст страницы.
Специальный клеевой слой позволяет многократное использование.
Размер — 12×45 мм.
В упаковке 5 неоновых цветов, по 25 листов каждого.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</si>
  <si>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Чернила для печати:
Чернила для печати на водной основе, цвет — синий, красный или черный.
Объем флакона — не менее 30 мл.
Торговая марка: «Horse», «Berlingo», «Brauberg» или «Flamingo».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</si>
  <si>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t>Папка-скоросшиватель без завязок, изготовленная из односторонне мелованного картона плотностью 250–300 г/м², для документов формата A4 (210×297 мм), с клапанами, вместимостью не менее 100 листов.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</si>
  <si>
    <r>
      <t xml:space="preserve">Офисный антистеплер для удаления скоб №10, №24, №26 и №26/6 из сшитых бумажных стопок.
</t>
    </r>
    <r>
      <rPr>
        <b/>
        <sz val="9"/>
        <rFont val="GHEA Grapalat"/>
        <family val="3"/>
      </rPr>
      <t>Торговая марка: «Комус», «Kangaro» или «Attache».</t>
    </r>
    <r>
      <rPr>
        <sz val="9"/>
        <rFont val="GHEA Grapalat"/>
        <family val="3"/>
      </rPr>
      <t xml:space="preserve">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  </r>
  </si>
  <si>
    <r>
      <t xml:space="preserve">Маленький офисный степлер. Степлер изготовлен из ударопрочного пластика с высококачественным стальным механизмом.
Имеет два режима скрепления: постоянный и временный.
Используемый размер скоб — №10.
Упакован в картонную коробку.
Скрепляет до 20 листов.
</t>
    </r>
    <r>
      <rPr>
        <b/>
        <sz val="9"/>
        <rFont val="GHEA Grapalat"/>
        <family val="3"/>
      </rPr>
      <t>Торговая марка: «ErichKrause», «Комус», «Attache» или «Kangaro».</t>
    </r>
    <r>
      <rPr>
        <sz val="9"/>
        <rFont val="GHEA Grapalat"/>
        <family val="3"/>
      </rPr>
      <t xml:space="preserve">
До поставки образец должен быть согласован с Заказчиком.
Указанный объем каждого вида товара является максимальным и может быть не востребован полностью Покупателем с учетом фактической потребности в течение года.
Товар должен быть новым, не бывшим в употреблении.
Транспортировка и разгрузка товара осуществляются Продавцом.</t>
    </r>
  </si>
  <si>
    <t>Драмов РА</t>
  </si>
  <si>
    <t>Товар</t>
  </si>
  <si>
    <t>номер предусмотренного приглашением лота</t>
  </si>
  <si>
    <t xml:space="preserve">наименование </t>
  </si>
  <si>
    <t xml:space="preserve">промежуточный код, предусмотренный планом закупок по классификации ЕЗК (CPV)	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</si>
  <si>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</si>
  <si>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</si>
  <si>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</si>
  <si>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</si>
  <si>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</si>
  <si>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</si>
  <si>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</si>
  <si>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</si>
  <si>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</si>
  <si>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</si>
  <si>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До 25.12.2026</t>
  </si>
  <si>
    <t>Антистеплер для скоб</t>
  </si>
  <si>
    <t>Скрепки металлические маленький</t>
  </si>
  <si>
    <t>Скрепки металлические большой</t>
  </si>
  <si>
    <t>Ручка шариковая</t>
  </si>
  <si>
    <t>Ручка гелевая</t>
  </si>
  <si>
    <t>Офисный нож</t>
  </si>
  <si>
    <t>Дырокол</t>
  </si>
  <si>
    <t>Доска магнитно маркерная</t>
  </si>
  <si>
    <t>Наклейка-закладка</t>
  </si>
  <si>
    <t>Чернила для штемпельной подушки</t>
  </si>
  <si>
    <t>Папка для бумаг на ленточках,</t>
  </si>
  <si>
    <t>Папка для бумаг</t>
  </si>
  <si>
    <t>Файл полиэтиленовый</t>
  </si>
  <si>
    <t>Папка пластиковая на резинках</t>
  </si>
  <si>
    <t>Папка для файлов среднего размера</t>
  </si>
  <si>
    <t>Регистр папок, большой размер</t>
  </si>
  <si>
    <t>Папка регистр, O-образные 2 кольца, формат А4</t>
  </si>
  <si>
    <t>Папка на кнопке, формат А4, прозрачная</t>
  </si>
  <si>
    <t xml:space="preserve">Подставка для бумаг 3 секции, металлическая, черная
</t>
  </si>
  <si>
    <t>A3 Бумага для принтеров</t>
  </si>
  <si>
    <t xml:space="preserve">A4,  Бумага для принтеров </t>
  </si>
  <si>
    <t>Бумага А4 самоклеющаяся</t>
  </si>
  <si>
    <t>Бумага для заметок, клейкая,</t>
  </si>
  <si>
    <t>Бумага для записей</t>
  </si>
  <si>
    <t>Конверт без надписей, самоклеющийся, A6</t>
  </si>
  <si>
    <t>Конверт без надписей, самоклеющийся, размер А4</t>
  </si>
  <si>
    <t>Скобы к степлеру N 10</t>
  </si>
  <si>
    <t>Скобы к степлеру  №24/6</t>
  </si>
  <si>
    <t>Скобы к степлеру  №26/6</t>
  </si>
  <si>
    <t>Степлер на 20 листов</t>
  </si>
  <si>
    <t>Степлер на 30-40 листов</t>
  </si>
  <si>
    <t>Ножницы</t>
  </si>
  <si>
    <t>Карандаш простой</t>
  </si>
  <si>
    <t xml:space="preserve"> Маркер текстовый</t>
  </si>
  <si>
    <t>Маркеры для магнитных досок,</t>
  </si>
  <si>
    <t>Книга канцелярская</t>
  </si>
  <si>
    <t>Блокнот с отрывными листами в линию, формат A5,</t>
  </si>
  <si>
    <t>Блокнот с отрывными листами в линию, формат A4,</t>
  </si>
  <si>
    <t>Корректор ручка</t>
  </si>
  <si>
    <t>Корректор с кисточкой</t>
  </si>
  <si>
    <t xml:space="preserve">Ластик </t>
  </si>
  <si>
    <t>Скотч прозрачный 19мм</t>
  </si>
  <si>
    <t>Скотч прозрачный 48мм</t>
  </si>
  <si>
    <t>Скотч, двухсторонне клейкий,</t>
  </si>
  <si>
    <t>Клей-карандаш</t>
  </si>
  <si>
    <t>Клей-эмульсия</t>
  </si>
  <si>
    <t>Зажим для бумаг маленький</t>
  </si>
  <si>
    <t>Зажим для бумаг средний</t>
  </si>
  <si>
    <t>Зажим для бумаг средний  большой</t>
  </si>
  <si>
    <t> штук</t>
  </si>
  <si>
    <t>пачка</t>
  </si>
  <si>
    <t>Точилка металлическая</t>
  </si>
  <si>
    <t>Тетрадь школьная 12 листов</t>
  </si>
  <si>
    <t xml:space="preserve">Линейка металическая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</si>
  <si>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</si>
  <si>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</si>
  <si>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</si>
  <si>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</si>
  <si>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</si>
  <si>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</si>
  <si>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</si>
  <si>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</si>
  <si>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</si>
  <si>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</si>
  <si>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Оплату товара предусматривается произвести в 2026 г., по месяцам, в том числе**</t>
  </si>
  <si>
    <t>Точилка металлическая для заточки графитовых карандашей,                         Цвет – черный,                                                                                   Диаметр отверстия – 8 мм.
Корпус – трёхгранной формы,                                                              Лезвие – из прочного металла, остро заточенное.
Производитель – Maped или эквивалент.
Оснащена прозрачным пластиковым контейнером для сбора стружки.
Предназначена для заточки графитовых карандашей.
Торговые марки: «Maped», «Berlingo» или «Brauberg».</t>
  </si>
  <si>
    <t>Подставка для канцелярских принадлежностей металлическая, черного цвета, с 3 отделениями (для заметок, ручек и различных мелочей).
Длина – не менее 205 мм, ширина – не менее 105 мм.</t>
  </si>
  <si>
    <t>Линейка металлическая (из нержавеющей стали), 30 см / 12 дюймов, двусторонняя.
Ширина – не менее 2,7 см, толщина – не менее 0,8–1 мм.</t>
  </si>
  <si>
    <t>Тетрадь с равномерной линейной и клетчатой разлиновкой.
Количество листов – не менее 12.
Обложка тетради – из офсетной бумаги плотностью 120 г/м², с односторонней цветной печатью.
Бумага листов – офсетная, плотностью 60–65 г/м², белая.
Размер – 164–169 × 200–205 мм.
Сшивка – на две металлические скобы.
С правой и левой сторон должны быть красные поля:
одно – на расстоянии 0,8–1 см от корешка,
второе – на расстоянии 2–2,5 см от внешнего края.</t>
  </si>
  <si>
    <t xml:space="preserve">Ереван, О. Эмина 123 </t>
  </si>
  <si>
    <t>30197234/1</t>
  </si>
  <si>
    <t>30197234/2</t>
  </si>
  <si>
    <t>30197234/3</t>
  </si>
  <si>
    <t>30193700/1</t>
  </si>
  <si>
    <t>30197620/1</t>
  </si>
  <si>
    <t>30197620/2</t>
  </si>
  <si>
    <t>30197620/3</t>
  </si>
  <si>
    <t>30199290/1</t>
  </si>
  <si>
    <t>30199290/2</t>
  </si>
  <si>
    <t>30197112/1</t>
  </si>
  <si>
    <t>30197112/2</t>
  </si>
  <si>
    <t>22811150/2</t>
  </si>
  <si>
    <t>30192160/1</t>
  </si>
  <si>
    <t>30192160/2</t>
  </si>
  <si>
    <t>30192231/1</t>
  </si>
  <si>
    <t>30192231/2</t>
  </si>
  <si>
    <t>30193700/2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</si>
</sst>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9"/>
      <color rgb="FFFF0000"/>
      <name val="GHEA Grapalat"/>
      <family val="3"/>
    </font>
    <font>
      <sz val="9"/>
      <color theme="1"/>
      <name val="GHEA Grapalat"/>
      <family val="3"/>
    </font>
    <font>
      <b/>
      <sz val="9"/>
      <color rgb="FFFF0000"/>
      <name val="GHEA Grapalat"/>
      <family val="3"/>
    </font>
    <font>
      <b/>
      <sz val="9"/>
      <color theme="1"/>
      <name val="GHEA Grapalat"/>
      <family val="3"/>
    </font>
    <font>
      <sz val="9"/>
      <color rgb="FF0070C0"/>
      <name val="GHEA Grapalat"/>
      <family val="3"/>
    </font>
    <font>
      <sz val="12"/>
      <name val="GHEA Grapalat"/>
      <family val="3"/>
    </font>
    <font>
      <sz val="10"/>
      <color rgb="FF364063"/>
      <name val="Montserrat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7" fillId="0" borderId="0" xfId="0" applyFont="1"/>
    <xf numFmtId="164" fontId="10" fillId="0" borderId="0" xfId="0" applyNumberFormat="1" applyFont="1"/>
    <xf numFmtId="0" fontId="12" fillId="0" borderId="0" xfId="0" applyFont="1"/>
    <xf numFmtId="0" fontId="6" fillId="2" borderId="2" xfId="0" applyFont="1" applyFill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917371" y="1355271"/>
          <a:ext cx="813854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1</xdr:row>
      <xdr:rowOff>114300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278211" y="152400"/>
          <a:ext cx="9323273" cy="9810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endParaRPr lang="hy-AM" sz="105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	20г.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100" b="1" i="1">
              <a:effectLst/>
              <a:latin typeface="+mn-lt"/>
              <a:ea typeface="+mn-ea"/>
              <a:cs typeface="+mn-cs"/>
            </a:rPr>
            <a:t>«ՌՀ-ՍՀ-ԳՀԱՊՁԲ-26/24» </a:t>
          </a:r>
          <a:endParaRPr lang="hy-AM" sz="105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108857</xdr:colOff>
      <xdr:row>60</xdr:row>
      <xdr:rowOff>21769</xdr:rowOff>
    </xdr:from>
    <xdr:to>
      <xdr:col>11</xdr:col>
      <xdr:colOff>1164772</xdr:colOff>
      <xdr:row>67</xdr:row>
      <xdr:rowOff>32657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08857" y="94520655"/>
          <a:ext cx="14227629" cy="206828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0" i="0">
              <a:effectLst/>
              <a:latin typeface="+mn-lt"/>
              <a:ea typeface="+mn-ea"/>
              <a:cs typeface="+mn-cs"/>
            </a:rPr>
            <a:t>Извещение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՝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      1.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Перед отгрузкой образец должен быть согласован с заказчиком. Указанный объем каждого продукта является максимальным и может быть не полностью необходим Покупателю с учетом фактического спроса в течение года. Продукт должен быть новым, неиспользованным. Транспортировка и разгрузка продукта осуществляется Продавцом в Ереване, ул. Емина, 123.</a:t>
          </a:r>
        </a:p>
        <a:p>
          <a:r>
            <a:rPr lang="en-US" sz="1100" baseline="0">
              <a:effectLst/>
              <a:latin typeface="GHEA Grapalat" panose="02000506050000020003" pitchFamily="50" charset="0"/>
              <a:ea typeface="+mn-ea"/>
              <a:cs typeface="+mn-cs"/>
            </a:rPr>
            <a:t>      2.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  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Продукция не является основными средствами.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3.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</a:t>
          </a:r>
          <a:r>
            <a:rPr lang="ru-RU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Условия поставки: Продавец обязуется поставить Товары/Изделия до 25 декабря 2026 года, каждый раз в течение 3 рабочих дней с даты получения заказа на поставку Товаров/Изделий от Покупателя, в количестве, соответствующем заказанному Покупателем Товару/Изделиям, при этом срок поставки на первом этапе составляет 20 календарных дней. Покупатель должен разместить заказ на поставку Товаров/Изделий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по договору до 25 декабря 2026 года.</a:t>
          </a: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152402</xdr:colOff>
      <xdr:row>69</xdr:row>
      <xdr:rowOff>87083</xdr:rowOff>
    </xdr:from>
    <xdr:to>
      <xdr:col>4</xdr:col>
      <xdr:colOff>1153887</xdr:colOff>
      <xdr:row>86</xdr:row>
      <xdr:rowOff>130628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971802" y="93410312"/>
          <a:ext cx="4376056" cy="281940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3688443</xdr:colOff>
      <xdr:row>69</xdr:row>
      <xdr:rowOff>36286</xdr:rowOff>
    </xdr:from>
    <xdr:to>
      <xdr:col>8</xdr:col>
      <xdr:colOff>234041</xdr:colOff>
      <xdr:row>86</xdr:row>
      <xdr:rowOff>79831</xdr:rowOff>
    </xdr:to>
    <xdr:sp macro="" textlink="">
      <xdr:nvSpPr>
        <xdr:cNvPr id="11" name="Rectangle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>
        <a:xfrm flipV="1">
          <a:off x="7460343" y="93584486"/>
          <a:ext cx="3009898" cy="285024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1866900</xdr:colOff>
          <xdr:row>1</xdr:row>
          <xdr:rowOff>400050</xdr:rowOff>
        </xdr:from>
        <xdr:to>
          <xdr:col>7</xdr:col>
          <xdr:colOff>285750</xdr:colOff>
          <xdr:row>1</xdr:row>
          <xdr:rowOff>742950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847725</xdr:colOff>
      <xdr:row>0</xdr:row>
      <xdr:rowOff>55245</xdr:rowOff>
    </xdr:from>
    <xdr:to>
      <xdr:col>12</xdr:col>
      <xdr:colOff>865345</xdr:colOff>
      <xdr:row>0</xdr:row>
      <xdr:rowOff>790575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8324850" y="55245"/>
          <a:ext cx="628507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	"	20	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«ՌՀ-ՍՀ-ԳՀԱՊՁԲ-26/24»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771525</xdr:colOff>
      <xdr:row>2</xdr:row>
      <xdr:rowOff>53340</xdr:rowOff>
    </xdr:from>
    <xdr:to>
      <xdr:col>12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91565"/>
          <a:ext cx="12973050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678657</xdr:colOff>
      <xdr:row>63</xdr:row>
      <xdr:rowOff>23812</xdr:rowOff>
    </xdr:from>
    <xdr:to>
      <xdr:col>10</xdr:col>
      <xdr:colOff>519905</xdr:colOff>
      <xdr:row>78</xdr:row>
      <xdr:rowOff>124507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8846345" y="14382750"/>
          <a:ext cx="3365498" cy="295819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3306535</xdr:colOff>
      <xdr:row>79</xdr:row>
      <xdr:rowOff>100695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2024063" y="14549438"/>
          <a:ext cx="3306535" cy="295819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9"/>
  <sheetViews>
    <sheetView tabSelected="1" zoomScaleNormal="100" zoomScaleSheetLayoutView="70" workbookViewId="0">
      <selection activeCell="B7" sqref="B7"/>
    </sheetView>
  </sheetViews>
  <sheetFormatPr defaultColWidth="8.85546875" defaultRowHeight="13.5" x14ac:dyDescent="0.25"/>
  <cols>
    <col min="1" max="1" width="11.5703125" style="11" customWidth="1"/>
    <col min="2" max="2" width="18" style="11" customWidth="1"/>
    <col min="3" max="3" width="17.7109375" style="11" customWidth="1"/>
    <col min="4" max="4" width="16.85546875" style="11" customWidth="1"/>
    <col min="5" max="5" width="63.7109375" style="13" customWidth="1"/>
    <col min="6" max="8" width="12.85546875" style="11" customWidth="1"/>
    <col min="9" max="9" width="11.5703125" style="12" customWidth="1"/>
    <col min="10" max="11" width="15.140625" style="14" customWidth="1"/>
    <col min="12" max="12" width="18" style="11" customWidth="1"/>
    <col min="13" max="16384" width="8.85546875" style="11"/>
  </cols>
  <sheetData>
    <row r="1" spans="1:12" ht="80.45" customHeight="1" x14ac:dyDescent="0.25">
      <c r="E1" s="11"/>
      <c r="I1" s="11"/>
      <c r="J1" s="11"/>
      <c r="K1" s="11"/>
    </row>
    <row r="2" spans="1:12" ht="80.45" customHeight="1" x14ac:dyDescent="0.25">
      <c r="E2" s="11"/>
      <c r="I2" s="11"/>
      <c r="J2" s="11"/>
      <c r="K2" s="11"/>
    </row>
    <row r="3" spans="1:12" ht="21.6" customHeight="1" x14ac:dyDescent="0.25">
      <c r="E3" s="11"/>
      <c r="I3" s="11"/>
      <c r="J3" s="11"/>
      <c r="K3" s="11"/>
      <c r="L3" s="23" t="s">
        <v>52</v>
      </c>
    </row>
    <row r="4" spans="1:12" ht="25.9" customHeight="1" x14ac:dyDescent="0.25">
      <c r="A4" s="39" t="s">
        <v>53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12" ht="28.15" customHeight="1" x14ac:dyDescent="0.25">
      <c r="A5" s="42" t="s">
        <v>54</v>
      </c>
      <c r="B5" s="42" t="s">
        <v>56</v>
      </c>
      <c r="C5" s="42" t="s">
        <v>55</v>
      </c>
      <c r="D5" s="42" t="s">
        <v>57</v>
      </c>
      <c r="E5" s="44" t="s">
        <v>58</v>
      </c>
      <c r="F5" s="42" t="s">
        <v>59</v>
      </c>
      <c r="G5" s="42" t="s">
        <v>60</v>
      </c>
      <c r="H5" s="42" t="s">
        <v>61</v>
      </c>
      <c r="I5" s="42" t="s">
        <v>62</v>
      </c>
      <c r="J5" s="36" t="s">
        <v>63</v>
      </c>
      <c r="K5" s="37"/>
      <c r="L5" s="38"/>
    </row>
    <row r="6" spans="1:12" ht="62.45" customHeight="1" x14ac:dyDescent="0.25">
      <c r="A6" s="43"/>
      <c r="B6" s="43"/>
      <c r="C6" s="43"/>
      <c r="D6" s="43"/>
      <c r="E6" s="45"/>
      <c r="F6" s="43"/>
      <c r="G6" s="43"/>
      <c r="H6" s="43"/>
      <c r="I6" s="43"/>
      <c r="J6" s="21" t="s">
        <v>64</v>
      </c>
      <c r="K6" s="21" t="s">
        <v>65</v>
      </c>
      <c r="L6" s="21" t="s">
        <v>66</v>
      </c>
    </row>
    <row r="7" spans="1:12" s="15" customFormat="1" ht="126.75" customHeight="1" x14ac:dyDescent="0.25">
      <c r="A7" s="3">
        <v>1</v>
      </c>
      <c r="B7" s="4">
        <v>30197340</v>
      </c>
      <c r="C7" s="2" t="s">
        <v>68</v>
      </c>
      <c r="D7" s="2"/>
      <c r="E7" s="6" t="s">
        <v>50</v>
      </c>
      <c r="F7" s="30" t="s">
        <v>117</v>
      </c>
      <c r="G7" s="1">
        <v>290</v>
      </c>
      <c r="H7" s="20">
        <f t="shared" ref="H7:H59" si="0">+G7*I7</f>
        <v>14500</v>
      </c>
      <c r="I7" s="20">
        <v>50</v>
      </c>
      <c r="J7" s="22" t="s">
        <v>137</v>
      </c>
      <c r="K7" s="7">
        <f>+I7</f>
        <v>50</v>
      </c>
      <c r="L7" s="19" t="s">
        <v>67</v>
      </c>
    </row>
    <row r="8" spans="1:12" s="9" customFormat="1" ht="77.45" customHeight="1" x14ac:dyDescent="0.25">
      <c r="A8" s="8">
        <v>2</v>
      </c>
      <c r="B8" s="34">
        <v>39263410</v>
      </c>
      <c r="C8" s="2" t="s">
        <v>69</v>
      </c>
      <c r="D8" s="2"/>
      <c r="E8" s="6" t="s">
        <v>38</v>
      </c>
      <c r="F8" s="30" t="s">
        <v>117</v>
      </c>
      <c r="G8" s="1">
        <v>125</v>
      </c>
      <c r="H8" s="20">
        <f t="shared" si="0"/>
        <v>25000</v>
      </c>
      <c r="I8" s="20">
        <v>200</v>
      </c>
      <c r="J8" s="22" t="s">
        <v>137</v>
      </c>
      <c r="K8" s="7">
        <f t="shared" ref="K8:K59" si="1">+I8</f>
        <v>200</v>
      </c>
      <c r="L8" s="19" t="s">
        <v>67</v>
      </c>
    </row>
    <row r="9" spans="1:12" s="9" customFormat="1" ht="67.900000000000006" customHeight="1" x14ac:dyDescent="0.25">
      <c r="A9" s="3">
        <v>3</v>
      </c>
      <c r="B9" s="34">
        <v>39263420</v>
      </c>
      <c r="C9" s="2" t="s">
        <v>70</v>
      </c>
      <c r="D9" s="2"/>
      <c r="E9" s="6" t="s">
        <v>39</v>
      </c>
      <c r="F9" s="30" t="s">
        <v>117</v>
      </c>
      <c r="G9" s="1">
        <v>290</v>
      </c>
      <c r="H9" s="20">
        <f t="shared" si="0"/>
        <v>14500</v>
      </c>
      <c r="I9" s="20">
        <v>50</v>
      </c>
      <c r="J9" s="22" t="s">
        <v>137</v>
      </c>
      <c r="K9" s="7">
        <f t="shared" si="1"/>
        <v>50</v>
      </c>
      <c r="L9" s="19" t="s">
        <v>67</v>
      </c>
    </row>
    <row r="10" spans="1:12" s="9" customFormat="1" ht="169.5" customHeight="1" x14ac:dyDescent="0.25">
      <c r="A10" s="8">
        <v>4</v>
      </c>
      <c r="B10" s="34">
        <v>30192121</v>
      </c>
      <c r="C10" s="2" t="s">
        <v>71</v>
      </c>
      <c r="D10" s="2"/>
      <c r="E10" s="6" t="s">
        <v>40</v>
      </c>
      <c r="F10" s="30" t="s">
        <v>117</v>
      </c>
      <c r="G10" s="1">
        <v>100</v>
      </c>
      <c r="H10" s="20">
        <f t="shared" si="0"/>
        <v>250000</v>
      </c>
      <c r="I10" s="20">
        <v>2500</v>
      </c>
      <c r="J10" s="22" t="s">
        <v>137</v>
      </c>
      <c r="K10" s="7">
        <f t="shared" si="1"/>
        <v>2500</v>
      </c>
      <c r="L10" s="19" t="s">
        <v>67</v>
      </c>
    </row>
    <row r="11" spans="1:12" s="9" customFormat="1" ht="57.6" customHeight="1" x14ac:dyDescent="0.25">
      <c r="A11" s="3">
        <v>5</v>
      </c>
      <c r="B11" s="34">
        <v>30192128</v>
      </c>
      <c r="C11" s="2" t="s">
        <v>72</v>
      </c>
      <c r="D11" s="2"/>
      <c r="E11" s="6" t="s">
        <v>41</v>
      </c>
      <c r="F11" s="30" t="s">
        <v>117</v>
      </c>
      <c r="G11" s="1">
        <v>300</v>
      </c>
      <c r="H11" s="20">
        <f t="shared" si="0"/>
        <v>150000</v>
      </c>
      <c r="I11" s="20">
        <v>500</v>
      </c>
      <c r="J11" s="22" t="s">
        <v>137</v>
      </c>
      <c r="K11" s="7">
        <f t="shared" si="1"/>
        <v>500</v>
      </c>
      <c r="L11" s="19" t="s">
        <v>67</v>
      </c>
    </row>
    <row r="12" spans="1:12" s="9" customFormat="1" ht="109.15" customHeight="1" x14ac:dyDescent="0.25">
      <c r="A12" s="8">
        <v>6</v>
      </c>
      <c r="B12" s="34">
        <v>39241141</v>
      </c>
      <c r="C12" s="2" t="s">
        <v>73</v>
      </c>
      <c r="D12" s="2"/>
      <c r="E12" s="6" t="s">
        <v>44</v>
      </c>
      <c r="F12" s="30" t="s">
        <v>117</v>
      </c>
      <c r="G12" s="1">
        <v>460</v>
      </c>
      <c r="H12" s="20">
        <f t="shared" si="0"/>
        <v>92000</v>
      </c>
      <c r="I12" s="20">
        <v>200</v>
      </c>
      <c r="J12" s="22" t="s">
        <v>137</v>
      </c>
      <c r="K12" s="7">
        <f t="shared" si="1"/>
        <v>200</v>
      </c>
      <c r="L12" s="19" t="s">
        <v>67</v>
      </c>
    </row>
    <row r="13" spans="1:12" s="9" customFormat="1" ht="118.15" customHeight="1" x14ac:dyDescent="0.25">
      <c r="A13" s="3">
        <v>7</v>
      </c>
      <c r="B13" s="34">
        <v>30197331</v>
      </c>
      <c r="C13" s="2" t="s">
        <v>74</v>
      </c>
      <c r="D13" s="2"/>
      <c r="E13" s="6" t="s">
        <v>46</v>
      </c>
      <c r="F13" s="30" t="s">
        <v>117</v>
      </c>
      <c r="G13" s="1">
        <v>3800</v>
      </c>
      <c r="H13" s="20">
        <f t="shared" si="0"/>
        <v>190000</v>
      </c>
      <c r="I13" s="20">
        <v>50</v>
      </c>
      <c r="J13" s="22" t="s">
        <v>137</v>
      </c>
      <c r="K13" s="7">
        <f t="shared" si="1"/>
        <v>50</v>
      </c>
      <c r="L13" s="19" t="s">
        <v>67</v>
      </c>
    </row>
    <row r="14" spans="1:12" s="9" customFormat="1" ht="87" customHeight="1" x14ac:dyDescent="0.25">
      <c r="A14" s="8">
        <v>8</v>
      </c>
      <c r="B14" s="34">
        <v>30195931</v>
      </c>
      <c r="C14" s="2" t="s">
        <v>75</v>
      </c>
      <c r="D14" s="2"/>
      <c r="E14" s="6" t="s">
        <v>45</v>
      </c>
      <c r="F14" s="30" t="s">
        <v>117</v>
      </c>
      <c r="G14" s="1">
        <v>11100</v>
      </c>
      <c r="H14" s="20">
        <f t="shared" si="0"/>
        <v>111000</v>
      </c>
      <c r="I14" s="20">
        <v>10</v>
      </c>
      <c r="J14" s="22" t="s">
        <v>137</v>
      </c>
      <c r="K14" s="7">
        <f t="shared" si="1"/>
        <v>10</v>
      </c>
      <c r="L14" s="19" t="s">
        <v>67</v>
      </c>
    </row>
    <row r="15" spans="1:12" s="9" customFormat="1" ht="118.9" customHeight="1" x14ac:dyDescent="0.25">
      <c r="A15" s="3">
        <v>9</v>
      </c>
      <c r="B15" s="34">
        <v>30199431</v>
      </c>
      <c r="C15" s="2" t="s">
        <v>76</v>
      </c>
      <c r="D15" s="2"/>
      <c r="E15" s="6" t="s">
        <v>47</v>
      </c>
      <c r="F15" s="30" t="s">
        <v>117</v>
      </c>
      <c r="G15" s="1">
        <v>240</v>
      </c>
      <c r="H15" s="20">
        <f t="shared" si="0"/>
        <v>24000</v>
      </c>
      <c r="I15" s="20">
        <v>100</v>
      </c>
      <c r="J15" s="22" t="s">
        <v>137</v>
      </c>
      <c r="K15" s="7">
        <f t="shared" si="1"/>
        <v>100</v>
      </c>
      <c r="L15" s="19" t="s">
        <v>67</v>
      </c>
    </row>
    <row r="16" spans="1:12" s="9" customFormat="1" ht="148.5" x14ac:dyDescent="0.25">
      <c r="A16" s="8">
        <v>10</v>
      </c>
      <c r="B16" s="34">
        <v>30192114</v>
      </c>
      <c r="C16" s="2" t="s">
        <v>77</v>
      </c>
      <c r="D16" s="2"/>
      <c r="E16" s="6" t="s">
        <v>48</v>
      </c>
      <c r="F16" s="30" t="s">
        <v>117</v>
      </c>
      <c r="G16" s="1">
        <v>400</v>
      </c>
      <c r="H16" s="20">
        <f t="shared" si="0"/>
        <v>12000</v>
      </c>
      <c r="I16" s="20">
        <v>30</v>
      </c>
      <c r="J16" s="22" t="s">
        <v>137</v>
      </c>
      <c r="K16" s="7">
        <f t="shared" si="1"/>
        <v>30</v>
      </c>
      <c r="L16" s="19" t="s">
        <v>67</v>
      </c>
    </row>
    <row r="17" spans="1:12" s="9" customFormat="1" ht="121.5" x14ac:dyDescent="0.25">
      <c r="A17" s="3">
        <v>11</v>
      </c>
      <c r="B17" s="34">
        <v>30197232</v>
      </c>
      <c r="C17" s="2" t="s">
        <v>79</v>
      </c>
      <c r="D17" s="2"/>
      <c r="E17" s="6" t="s">
        <v>49</v>
      </c>
      <c r="F17" s="30" t="s">
        <v>117</v>
      </c>
      <c r="G17" s="1">
        <v>150</v>
      </c>
      <c r="H17" s="20">
        <f t="shared" si="0"/>
        <v>300000</v>
      </c>
      <c r="I17" s="20">
        <v>2000</v>
      </c>
      <c r="J17" s="22" t="s">
        <v>137</v>
      </c>
      <c r="K17" s="7">
        <f t="shared" si="1"/>
        <v>2000</v>
      </c>
      <c r="L17" s="19" t="s">
        <v>67</v>
      </c>
    </row>
    <row r="18" spans="1:12" s="9" customFormat="1" ht="121.5" x14ac:dyDescent="0.25">
      <c r="A18" s="8">
        <v>12</v>
      </c>
      <c r="B18" s="34">
        <v>30197233</v>
      </c>
      <c r="C18" s="2" t="s">
        <v>78</v>
      </c>
      <c r="D18" s="2"/>
      <c r="E18" s="6" t="s">
        <v>3</v>
      </c>
      <c r="F18" s="30" t="s">
        <v>117</v>
      </c>
      <c r="G18" s="1">
        <v>130</v>
      </c>
      <c r="H18" s="20">
        <f t="shared" si="0"/>
        <v>26000</v>
      </c>
      <c r="I18" s="20">
        <v>200</v>
      </c>
      <c r="J18" s="22" t="s">
        <v>137</v>
      </c>
      <c r="K18" s="7">
        <f t="shared" si="1"/>
        <v>200</v>
      </c>
      <c r="L18" s="19" t="s">
        <v>67</v>
      </c>
    </row>
    <row r="19" spans="1:12" s="9" customFormat="1" ht="148.5" x14ac:dyDescent="0.25">
      <c r="A19" s="3">
        <v>13</v>
      </c>
      <c r="B19" s="34">
        <v>30197231</v>
      </c>
      <c r="C19" s="2" t="s">
        <v>80</v>
      </c>
      <c r="D19" s="2"/>
      <c r="E19" s="6" t="s">
        <v>4</v>
      </c>
      <c r="F19" s="4" t="s">
        <v>118</v>
      </c>
      <c r="G19" s="1">
        <v>790</v>
      </c>
      <c r="H19" s="20">
        <f t="shared" si="0"/>
        <v>237000</v>
      </c>
      <c r="I19" s="20">
        <v>300</v>
      </c>
      <c r="J19" s="22" t="s">
        <v>137</v>
      </c>
      <c r="K19" s="7">
        <f t="shared" si="1"/>
        <v>300</v>
      </c>
      <c r="L19" s="19" t="s">
        <v>67</v>
      </c>
    </row>
    <row r="20" spans="1:12" s="9" customFormat="1" ht="146.25" customHeight="1" x14ac:dyDescent="0.25">
      <c r="A20" s="8">
        <v>14</v>
      </c>
      <c r="B20" s="34">
        <v>30197230</v>
      </c>
      <c r="C20" s="2" t="s">
        <v>81</v>
      </c>
      <c r="D20" s="2"/>
      <c r="E20" s="6" t="s">
        <v>5</v>
      </c>
      <c r="F20" s="4" t="s">
        <v>117</v>
      </c>
      <c r="G20" s="1">
        <v>300</v>
      </c>
      <c r="H20" s="20">
        <f t="shared" si="0"/>
        <v>60000</v>
      </c>
      <c r="I20" s="20">
        <v>200</v>
      </c>
      <c r="J20" s="22" t="s">
        <v>137</v>
      </c>
      <c r="K20" s="7">
        <f t="shared" si="1"/>
        <v>200</v>
      </c>
      <c r="L20" s="19" t="s">
        <v>67</v>
      </c>
    </row>
    <row r="21" spans="1:12" s="9" customFormat="1" ht="243" x14ac:dyDescent="0.25">
      <c r="A21" s="3">
        <v>15</v>
      </c>
      <c r="B21" s="34" t="s">
        <v>138</v>
      </c>
      <c r="C21" s="2" t="s">
        <v>82</v>
      </c>
      <c r="D21" s="2"/>
      <c r="E21" s="6" t="s">
        <v>6</v>
      </c>
      <c r="F21" s="4" t="s">
        <v>117</v>
      </c>
      <c r="G21" s="1">
        <v>590</v>
      </c>
      <c r="H21" s="20">
        <f t="shared" si="0"/>
        <v>59000</v>
      </c>
      <c r="I21" s="20">
        <v>100</v>
      </c>
      <c r="J21" s="22" t="s">
        <v>137</v>
      </c>
      <c r="K21" s="7">
        <f t="shared" si="1"/>
        <v>100</v>
      </c>
      <c r="L21" s="19" t="s">
        <v>67</v>
      </c>
    </row>
    <row r="22" spans="1:12" s="15" customFormat="1" ht="173.45" customHeight="1" x14ac:dyDescent="0.25">
      <c r="A22" s="8">
        <v>16</v>
      </c>
      <c r="B22" s="34" t="s">
        <v>139</v>
      </c>
      <c r="C22" s="2" t="s">
        <v>83</v>
      </c>
      <c r="D22" s="2"/>
      <c r="E22" s="6" t="s">
        <v>7</v>
      </c>
      <c r="F22" s="4" t="s">
        <v>117</v>
      </c>
      <c r="G22" s="1">
        <v>590</v>
      </c>
      <c r="H22" s="20">
        <f t="shared" si="0"/>
        <v>118000</v>
      </c>
      <c r="I22" s="20">
        <v>200</v>
      </c>
      <c r="J22" s="22" t="s">
        <v>137</v>
      </c>
      <c r="K22" s="7">
        <f t="shared" si="1"/>
        <v>200</v>
      </c>
      <c r="L22" s="19" t="s">
        <v>67</v>
      </c>
    </row>
    <row r="23" spans="1:12" s="9" customFormat="1" ht="135" x14ac:dyDescent="0.25">
      <c r="A23" s="3">
        <v>17</v>
      </c>
      <c r="B23" s="34" t="s">
        <v>140</v>
      </c>
      <c r="C23" s="2" t="s">
        <v>84</v>
      </c>
      <c r="D23" s="2"/>
      <c r="E23" s="6" t="s">
        <v>8</v>
      </c>
      <c r="F23" s="4" t="s">
        <v>117</v>
      </c>
      <c r="G23" s="1">
        <v>540</v>
      </c>
      <c r="H23" s="20">
        <f t="shared" si="0"/>
        <v>27000</v>
      </c>
      <c r="I23" s="20">
        <v>50</v>
      </c>
      <c r="J23" s="22" t="s">
        <v>137</v>
      </c>
      <c r="K23" s="7">
        <f t="shared" si="1"/>
        <v>50</v>
      </c>
      <c r="L23" s="19" t="s">
        <v>67</v>
      </c>
    </row>
    <row r="24" spans="1:12" s="9" customFormat="1" ht="87.6" customHeight="1" x14ac:dyDescent="0.25">
      <c r="A24" s="8">
        <v>18</v>
      </c>
      <c r="B24" s="34">
        <v>22851200</v>
      </c>
      <c r="C24" s="2" t="s">
        <v>85</v>
      </c>
      <c r="D24" s="2"/>
      <c r="E24" s="6" t="s">
        <v>9</v>
      </c>
      <c r="F24" s="4" t="s">
        <v>117</v>
      </c>
      <c r="G24" s="1">
        <v>300</v>
      </c>
      <c r="H24" s="20">
        <f t="shared" si="0"/>
        <v>30000</v>
      </c>
      <c r="I24" s="20">
        <v>100</v>
      </c>
      <c r="J24" s="22" t="s">
        <v>137</v>
      </c>
      <c r="K24" s="7">
        <f t="shared" si="1"/>
        <v>100</v>
      </c>
      <c r="L24" s="19" t="s">
        <v>67</v>
      </c>
    </row>
    <row r="25" spans="1:12" s="9" customFormat="1" ht="148.5" x14ac:dyDescent="0.25">
      <c r="A25" s="3">
        <v>19</v>
      </c>
      <c r="B25" s="34" t="s">
        <v>141</v>
      </c>
      <c r="C25" s="2" t="s">
        <v>86</v>
      </c>
      <c r="D25" s="2"/>
      <c r="E25" s="6" t="s">
        <v>10</v>
      </c>
      <c r="F25" s="4" t="s">
        <v>117</v>
      </c>
      <c r="G25" s="1">
        <v>3300</v>
      </c>
      <c r="H25" s="20">
        <f t="shared" si="0"/>
        <v>99000</v>
      </c>
      <c r="I25" s="20">
        <v>30</v>
      </c>
      <c r="J25" s="22" t="s">
        <v>137</v>
      </c>
      <c r="K25" s="7">
        <f t="shared" si="1"/>
        <v>30</v>
      </c>
      <c r="L25" s="19" t="s">
        <v>67</v>
      </c>
    </row>
    <row r="26" spans="1:12" s="15" customFormat="1" ht="292.89999999999998" customHeight="1" x14ac:dyDescent="0.25">
      <c r="A26" s="8">
        <v>20</v>
      </c>
      <c r="B26" s="34" t="s">
        <v>142</v>
      </c>
      <c r="C26" s="2" t="s">
        <v>88</v>
      </c>
      <c r="D26" s="2"/>
      <c r="E26" s="10" t="s">
        <v>11</v>
      </c>
      <c r="F26" s="4" t="s">
        <v>118</v>
      </c>
      <c r="G26" s="1">
        <v>2000</v>
      </c>
      <c r="H26" s="20">
        <f t="shared" si="0"/>
        <v>2400000</v>
      </c>
      <c r="I26" s="20">
        <v>1200</v>
      </c>
      <c r="J26" s="22" t="s">
        <v>137</v>
      </c>
      <c r="K26" s="7">
        <f t="shared" si="1"/>
        <v>1200</v>
      </c>
      <c r="L26" s="19" t="s">
        <v>67</v>
      </c>
    </row>
    <row r="27" spans="1:12" s="15" customFormat="1" ht="286.14999999999998" customHeight="1" x14ac:dyDescent="0.25">
      <c r="A27" s="3">
        <v>21</v>
      </c>
      <c r="B27" s="34" t="s">
        <v>143</v>
      </c>
      <c r="C27" s="2" t="s">
        <v>87</v>
      </c>
      <c r="D27" s="2"/>
      <c r="E27" s="10" t="s">
        <v>12</v>
      </c>
      <c r="F27" s="4" t="s">
        <v>118</v>
      </c>
      <c r="G27" s="1">
        <v>5000</v>
      </c>
      <c r="H27" s="20">
        <f t="shared" si="0"/>
        <v>50000</v>
      </c>
      <c r="I27" s="20">
        <v>10</v>
      </c>
      <c r="J27" s="22" t="s">
        <v>137</v>
      </c>
      <c r="K27" s="7">
        <f t="shared" si="1"/>
        <v>10</v>
      </c>
      <c r="L27" s="19" t="s">
        <v>67</v>
      </c>
    </row>
    <row r="28" spans="1:12" ht="94.5" x14ac:dyDescent="0.25">
      <c r="A28" s="8">
        <v>22</v>
      </c>
      <c r="B28" s="34" t="s">
        <v>144</v>
      </c>
      <c r="C28" s="2" t="s">
        <v>89</v>
      </c>
      <c r="D28" s="2"/>
      <c r="E28" s="10" t="s">
        <v>13</v>
      </c>
      <c r="F28" s="4" t="s">
        <v>118</v>
      </c>
      <c r="G28" s="1">
        <v>750</v>
      </c>
      <c r="H28" s="20">
        <f t="shared" si="0"/>
        <v>7500</v>
      </c>
      <c r="I28" s="20">
        <v>10</v>
      </c>
      <c r="J28" s="22" t="s">
        <v>137</v>
      </c>
      <c r="K28" s="7">
        <f t="shared" si="1"/>
        <v>10</v>
      </c>
      <c r="L28" s="19" t="s">
        <v>67</v>
      </c>
    </row>
    <row r="29" spans="1:12" s="15" customFormat="1" ht="54" x14ac:dyDescent="0.25">
      <c r="A29" s="3">
        <v>23</v>
      </c>
      <c r="B29" s="34">
        <v>30199420</v>
      </c>
      <c r="C29" s="2" t="s">
        <v>90</v>
      </c>
      <c r="D29" s="2"/>
      <c r="E29" s="10" t="s">
        <v>14</v>
      </c>
      <c r="F29" s="4" t="s">
        <v>117</v>
      </c>
      <c r="G29" s="1">
        <v>180</v>
      </c>
      <c r="H29" s="20">
        <f t="shared" si="0"/>
        <v>90000</v>
      </c>
      <c r="I29" s="20">
        <v>500</v>
      </c>
      <c r="J29" s="22" t="s">
        <v>137</v>
      </c>
      <c r="K29" s="7">
        <f t="shared" si="1"/>
        <v>500</v>
      </c>
      <c r="L29" s="19" t="s">
        <v>67</v>
      </c>
    </row>
    <row r="30" spans="1:12" s="9" customFormat="1" ht="54" x14ac:dyDescent="0.25">
      <c r="A30" s="8">
        <v>24</v>
      </c>
      <c r="B30" s="34">
        <v>30199430</v>
      </c>
      <c r="C30" s="2" t="s">
        <v>91</v>
      </c>
      <c r="D30" s="2"/>
      <c r="E30" s="10" t="s">
        <v>15</v>
      </c>
      <c r="F30" s="4" t="s">
        <v>117</v>
      </c>
      <c r="G30" s="1">
        <v>520</v>
      </c>
      <c r="H30" s="20">
        <f t="shared" si="0"/>
        <v>26000</v>
      </c>
      <c r="I30" s="20">
        <v>50</v>
      </c>
      <c r="J30" s="22" t="s">
        <v>137</v>
      </c>
      <c r="K30" s="7">
        <f t="shared" si="1"/>
        <v>50</v>
      </c>
      <c r="L30" s="19" t="s">
        <v>67</v>
      </c>
    </row>
    <row r="31" spans="1:12" s="9" customFormat="1" ht="67.5" x14ac:dyDescent="0.25">
      <c r="A31" s="3">
        <v>25</v>
      </c>
      <c r="B31" s="34" t="s">
        <v>145</v>
      </c>
      <c r="C31" s="2" t="s">
        <v>92</v>
      </c>
      <c r="D31" s="2"/>
      <c r="E31" s="10" t="s">
        <v>16</v>
      </c>
      <c r="F31" s="4" t="s">
        <v>117</v>
      </c>
      <c r="G31" s="1">
        <v>15</v>
      </c>
      <c r="H31" s="20">
        <f t="shared" si="0"/>
        <v>4500</v>
      </c>
      <c r="I31" s="20">
        <v>300</v>
      </c>
      <c r="J31" s="22" t="s">
        <v>137</v>
      </c>
      <c r="K31" s="7">
        <f t="shared" si="1"/>
        <v>300</v>
      </c>
      <c r="L31" s="19" t="s">
        <v>67</v>
      </c>
    </row>
    <row r="32" spans="1:12" s="15" customFormat="1" ht="54" x14ac:dyDescent="0.25">
      <c r="A32" s="8">
        <v>26</v>
      </c>
      <c r="B32" s="34" t="s">
        <v>146</v>
      </c>
      <c r="C32" s="2" t="s">
        <v>93</v>
      </c>
      <c r="D32" s="2"/>
      <c r="E32" s="10" t="s">
        <v>17</v>
      </c>
      <c r="F32" s="5" t="s">
        <v>117</v>
      </c>
      <c r="G32" s="1">
        <v>36</v>
      </c>
      <c r="H32" s="20">
        <f t="shared" si="0"/>
        <v>18000</v>
      </c>
      <c r="I32" s="20">
        <v>500</v>
      </c>
      <c r="J32" s="22" t="s">
        <v>137</v>
      </c>
      <c r="K32" s="7">
        <f t="shared" si="1"/>
        <v>500</v>
      </c>
      <c r="L32" s="19" t="s">
        <v>67</v>
      </c>
    </row>
    <row r="33" spans="1:12" s="17" customFormat="1" ht="108" x14ac:dyDescent="0.25">
      <c r="A33" s="3">
        <v>27</v>
      </c>
      <c r="B33" s="34">
        <v>30197111</v>
      </c>
      <c r="C33" s="2" t="s">
        <v>94</v>
      </c>
      <c r="D33" s="2"/>
      <c r="E33" s="10" t="s">
        <v>18</v>
      </c>
      <c r="F33" s="4" t="s">
        <v>118</v>
      </c>
      <c r="G33" s="1">
        <v>80</v>
      </c>
      <c r="H33" s="20">
        <f t="shared" si="0"/>
        <v>16000</v>
      </c>
      <c r="I33" s="20">
        <v>200</v>
      </c>
      <c r="J33" s="22" t="s">
        <v>137</v>
      </c>
      <c r="K33" s="7">
        <f t="shared" si="1"/>
        <v>200</v>
      </c>
      <c r="L33" s="19" t="s">
        <v>67</v>
      </c>
    </row>
    <row r="34" spans="1:12" s="17" customFormat="1" ht="94.5" x14ac:dyDescent="0.25">
      <c r="A34" s="8">
        <v>28</v>
      </c>
      <c r="B34" s="34" t="s">
        <v>147</v>
      </c>
      <c r="C34" s="2" t="s">
        <v>95</v>
      </c>
      <c r="D34" s="2"/>
      <c r="E34" s="10" t="s">
        <v>19</v>
      </c>
      <c r="F34" s="4" t="s">
        <v>118</v>
      </c>
      <c r="G34" s="1">
        <v>160</v>
      </c>
      <c r="H34" s="20">
        <f t="shared" si="0"/>
        <v>32000</v>
      </c>
      <c r="I34" s="20">
        <v>200</v>
      </c>
      <c r="J34" s="22" t="s">
        <v>137</v>
      </c>
      <c r="K34" s="7">
        <f t="shared" si="1"/>
        <v>200</v>
      </c>
      <c r="L34" s="19" t="s">
        <v>67</v>
      </c>
    </row>
    <row r="35" spans="1:12" s="17" customFormat="1" ht="98.25" customHeight="1" x14ac:dyDescent="0.25">
      <c r="A35" s="3">
        <v>29</v>
      </c>
      <c r="B35" s="34" t="s">
        <v>148</v>
      </c>
      <c r="C35" s="2" t="s">
        <v>96</v>
      </c>
      <c r="D35" s="2"/>
      <c r="E35" s="10" t="s">
        <v>20</v>
      </c>
      <c r="F35" s="4" t="s">
        <v>118</v>
      </c>
      <c r="G35" s="1">
        <v>175</v>
      </c>
      <c r="H35" s="20">
        <f t="shared" si="0"/>
        <v>35000</v>
      </c>
      <c r="I35" s="20">
        <v>200</v>
      </c>
      <c r="J35" s="22" t="s">
        <v>137</v>
      </c>
      <c r="K35" s="7">
        <f t="shared" si="1"/>
        <v>200</v>
      </c>
      <c r="L35" s="19" t="s">
        <v>67</v>
      </c>
    </row>
    <row r="36" spans="1:12" s="9" customFormat="1" ht="114" customHeight="1" x14ac:dyDescent="0.25">
      <c r="A36" s="8">
        <v>30</v>
      </c>
      <c r="B36" s="34">
        <v>30197321</v>
      </c>
      <c r="C36" s="2" t="s">
        <v>97</v>
      </c>
      <c r="D36" s="2"/>
      <c r="E36" s="6" t="s">
        <v>51</v>
      </c>
      <c r="F36" s="30" t="s">
        <v>117</v>
      </c>
      <c r="G36" s="1">
        <v>1240</v>
      </c>
      <c r="H36" s="20">
        <f t="shared" si="0"/>
        <v>124000</v>
      </c>
      <c r="I36" s="20">
        <v>100</v>
      </c>
      <c r="J36" s="22" t="s">
        <v>137</v>
      </c>
      <c r="K36" s="7">
        <f t="shared" si="1"/>
        <v>100</v>
      </c>
      <c r="L36" s="19" t="s">
        <v>67</v>
      </c>
    </row>
    <row r="37" spans="1:12" s="9" customFormat="1" ht="202.5" x14ac:dyDescent="0.25">
      <c r="A37" s="3">
        <v>31</v>
      </c>
      <c r="B37" s="34">
        <v>30197322</v>
      </c>
      <c r="C37" s="2" t="s">
        <v>98</v>
      </c>
      <c r="D37" s="2"/>
      <c r="E37" s="6" t="s">
        <v>42</v>
      </c>
      <c r="F37" s="30" t="s">
        <v>117</v>
      </c>
      <c r="G37" s="1">
        <v>1429</v>
      </c>
      <c r="H37" s="20">
        <f t="shared" si="0"/>
        <v>142900</v>
      </c>
      <c r="I37" s="20">
        <v>100</v>
      </c>
      <c r="J37" s="22" t="s">
        <v>137</v>
      </c>
      <c r="K37" s="7">
        <f t="shared" si="1"/>
        <v>100</v>
      </c>
      <c r="L37" s="19" t="s">
        <v>67</v>
      </c>
    </row>
    <row r="38" spans="1:12" s="9" customFormat="1" ht="175.5" x14ac:dyDescent="0.25">
      <c r="A38" s="8">
        <v>32</v>
      </c>
      <c r="B38" s="34">
        <v>39241210</v>
      </c>
      <c r="C38" s="2" t="s">
        <v>99</v>
      </c>
      <c r="D38" s="2"/>
      <c r="E38" s="6" t="s">
        <v>43</v>
      </c>
      <c r="F38" s="30" t="s">
        <v>117</v>
      </c>
      <c r="G38" s="1">
        <v>850</v>
      </c>
      <c r="H38" s="20">
        <f t="shared" si="0"/>
        <v>85000</v>
      </c>
      <c r="I38" s="20">
        <v>100</v>
      </c>
      <c r="J38" s="22" t="s">
        <v>137</v>
      </c>
      <c r="K38" s="7">
        <f t="shared" si="1"/>
        <v>100</v>
      </c>
      <c r="L38" s="19" t="s">
        <v>67</v>
      </c>
    </row>
    <row r="39" spans="1:12" s="15" customFormat="1" ht="94.5" x14ac:dyDescent="0.25">
      <c r="A39" s="3">
        <v>33</v>
      </c>
      <c r="B39" s="34">
        <v>30192130</v>
      </c>
      <c r="C39" s="2" t="s">
        <v>100</v>
      </c>
      <c r="D39" s="2"/>
      <c r="E39" s="10" t="s">
        <v>21</v>
      </c>
      <c r="F39" s="30" t="s">
        <v>117</v>
      </c>
      <c r="G39" s="1">
        <v>100</v>
      </c>
      <c r="H39" s="20">
        <f t="shared" si="0"/>
        <v>50000</v>
      </c>
      <c r="I39" s="20">
        <v>500</v>
      </c>
      <c r="J39" s="22" t="s">
        <v>137</v>
      </c>
      <c r="K39" s="7">
        <f t="shared" si="1"/>
        <v>500</v>
      </c>
      <c r="L39" s="19" t="s">
        <v>67</v>
      </c>
    </row>
    <row r="40" spans="1:12" s="15" customFormat="1" ht="134.25" customHeight="1" x14ac:dyDescent="0.25">
      <c r="A40" s="8">
        <v>34</v>
      </c>
      <c r="B40" s="34">
        <v>30192125</v>
      </c>
      <c r="C40" s="2" t="s">
        <v>101</v>
      </c>
      <c r="D40" s="2"/>
      <c r="E40" s="10" t="s">
        <v>22</v>
      </c>
      <c r="F40" s="30" t="s">
        <v>117</v>
      </c>
      <c r="G40" s="1">
        <v>260</v>
      </c>
      <c r="H40" s="20">
        <f t="shared" si="0"/>
        <v>260000</v>
      </c>
      <c r="I40" s="20">
        <v>1000</v>
      </c>
      <c r="J40" s="22" t="s">
        <v>137</v>
      </c>
      <c r="K40" s="7">
        <f t="shared" si="1"/>
        <v>1000</v>
      </c>
      <c r="L40" s="19" t="s">
        <v>67</v>
      </c>
    </row>
    <row r="41" spans="1:12" s="15" customFormat="1" ht="102.6" customHeight="1" x14ac:dyDescent="0.25">
      <c r="A41" s="3">
        <v>35</v>
      </c>
      <c r="B41" s="34">
        <v>30192720</v>
      </c>
      <c r="C41" s="2" t="s">
        <v>102</v>
      </c>
      <c r="D41" s="2"/>
      <c r="E41" s="10" t="s">
        <v>23</v>
      </c>
      <c r="F41" s="30" t="s">
        <v>117</v>
      </c>
      <c r="G41" s="1">
        <v>330</v>
      </c>
      <c r="H41" s="20">
        <f t="shared" si="0"/>
        <v>115500</v>
      </c>
      <c r="I41" s="20">
        <v>350</v>
      </c>
      <c r="J41" s="22" t="s">
        <v>137</v>
      </c>
      <c r="K41" s="7">
        <f t="shared" si="1"/>
        <v>350</v>
      </c>
      <c r="L41" s="19" t="s">
        <v>67</v>
      </c>
    </row>
    <row r="42" spans="1:12" s="15" customFormat="1" ht="67.5" x14ac:dyDescent="0.25">
      <c r="A42" s="8">
        <v>36</v>
      </c>
      <c r="B42" s="34">
        <v>39263200</v>
      </c>
      <c r="C42" s="2" t="s">
        <v>103</v>
      </c>
      <c r="D42" s="2"/>
      <c r="E42" s="10" t="s">
        <v>24</v>
      </c>
      <c r="F42" s="30" t="s">
        <v>117</v>
      </c>
      <c r="G42" s="1">
        <v>900</v>
      </c>
      <c r="H42" s="20">
        <f t="shared" si="0"/>
        <v>45000</v>
      </c>
      <c r="I42" s="20">
        <v>50</v>
      </c>
      <c r="J42" s="22" t="s">
        <v>137</v>
      </c>
      <c r="K42" s="7">
        <f t="shared" si="1"/>
        <v>50</v>
      </c>
      <c r="L42" s="19" t="s">
        <v>67</v>
      </c>
    </row>
    <row r="43" spans="1:12" s="15" customFormat="1" ht="67.5" x14ac:dyDescent="0.25">
      <c r="A43" s="3">
        <v>37</v>
      </c>
      <c r="B43" s="34" t="s">
        <v>0</v>
      </c>
      <c r="C43" s="2" t="s">
        <v>104</v>
      </c>
      <c r="D43" s="2"/>
      <c r="E43" s="10" t="s">
        <v>25</v>
      </c>
      <c r="F43" s="30" t="s">
        <v>117</v>
      </c>
      <c r="G43" s="1">
        <v>150</v>
      </c>
      <c r="H43" s="20">
        <f t="shared" si="0"/>
        <v>15000</v>
      </c>
      <c r="I43" s="20">
        <v>100</v>
      </c>
      <c r="J43" s="22" t="s">
        <v>137</v>
      </c>
      <c r="K43" s="7">
        <f t="shared" si="1"/>
        <v>100</v>
      </c>
      <c r="L43" s="19" t="s">
        <v>67</v>
      </c>
    </row>
    <row r="44" spans="1:12" s="15" customFormat="1" ht="67.5" x14ac:dyDescent="0.25">
      <c r="A44" s="8">
        <v>38</v>
      </c>
      <c r="B44" s="34" t="s">
        <v>149</v>
      </c>
      <c r="C44" s="2" t="s">
        <v>105</v>
      </c>
      <c r="D44" s="2"/>
      <c r="E44" s="10" t="s">
        <v>26</v>
      </c>
      <c r="F44" s="30" t="s">
        <v>117</v>
      </c>
      <c r="G44" s="1">
        <v>330</v>
      </c>
      <c r="H44" s="20">
        <f t="shared" si="0"/>
        <v>33000</v>
      </c>
      <c r="I44" s="20">
        <v>100</v>
      </c>
      <c r="J44" s="22" t="s">
        <v>137</v>
      </c>
      <c r="K44" s="7">
        <f t="shared" si="1"/>
        <v>100</v>
      </c>
      <c r="L44" s="19" t="s">
        <v>67</v>
      </c>
    </row>
    <row r="45" spans="1:12" s="15" customFormat="1" ht="81" x14ac:dyDescent="0.25">
      <c r="A45" s="3">
        <v>39</v>
      </c>
      <c r="B45" s="34" t="s">
        <v>150</v>
      </c>
      <c r="C45" s="2" t="s">
        <v>106</v>
      </c>
      <c r="D45" s="2"/>
      <c r="E45" s="10" t="s">
        <v>27</v>
      </c>
      <c r="F45" s="30" t="s">
        <v>117</v>
      </c>
      <c r="G45" s="1">
        <v>420</v>
      </c>
      <c r="H45" s="20">
        <f t="shared" si="0"/>
        <v>42000</v>
      </c>
      <c r="I45" s="20">
        <v>100</v>
      </c>
      <c r="J45" s="22" t="s">
        <v>137</v>
      </c>
      <c r="K45" s="7">
        <f t="shared" si="1"/>
        <v>100</v>
      </c>
      <c r="L45" s="19" t="s">
        <v>67</v>
      </c>
    </row>
    <row r="46" spans="1:12" s="15" customFormat="1" ht="94.5" x14ac:dyDescent="0.25">
      <c r="A46" s="8">
        <v>40</v>
      </c>
      <c r="B46" s="34" t="s">
        <v>151</v>
      </c>
      <c r="C46" s="2" t="s">
        <v>107</v>
      </c>
      <c r="D46" s="2"/>
      <c r="E46" s="10" t="s">
        <v>28</v>
      </c>
      <c r="F46" s="30" t="s">
        <v>117</v>
      </c>
      <c r="G46" s="1">
        <v>360</v>
      </c>
      <c r="H46" s="20">
        <f t="shared" si="0"/>
        <v>36000</v>
      </c>
      <c r="I46" s="20">
        <v>100</v>
      </c>
      <c r="J46" s="22" t="s">
        <v>137</v>
      </c>
      <c r="K46" s="7">
        <f t="shared" si="1"/>
        <v>100</v>
      </c>
      <c r="L46" s="19" t="s">
        <v>67</v>
      </c>
    </row>
    <row r="47" spans="1:12" s="15" customFormat="1" ht="94.5" x14ac:dyDescent="0.25">
      <c r="A47" s="3">
        <v>41</v>
      </c>
      <c r="B47" s="34">
        <v>30192100</v>
      </c>
      <c r="C47" s="2" t="s">
        <v>108</v>
      </c>
      <c r="D47" s="2"/>
      <c r="E47" s="10" t="s">
        <v>29</v>
      </c>
      <c r="F47" s="30" t="s">
        <v>117</v>
      </c>
      <c r="G47" s="1">
        <v>150</v>
      </c>
      <c r="H47" s="20">
        <f t="shared" si="0"/>
        <v>30000</v>
      </c>
      <c r="I47" s="20">
        <v>200</v>
      </c>
      <c r="J47" s="22" t="s">
        <v>137</v>
      </c>
      <c r="K47" s="7">
        <f t="shared" si="1"/>
        <v>200</v>
      </c>
      <c r="L47" s="19" t="s">
        <v>67</v>
      </c>
    </row>
    <row r="48" spans="1:12" s="9" customFormat="1" ht="94.5" x14ac:dyDescent="0.25">
      <c r="A48" s="8">
        <v>42</v>
      </c>
      <c r="B48" s="34">
        <v>30192220</v>
      </c>
      <c r="C48" s="2" t="s">
        <v>109</v>
      </c>
      <c r="D48" s="18"/>
      <c r="E48" s="10" t="s">
        <v>30</v>
      </c>
      <c r="F48" s="30" t="s">
        <v>117</v>
      </c>
      <c r="G48" s="1">
        <v>95</v>
      </c>
      <c r="H48" s="20">
        <f t="shared" si="0"/>
        <v>9500</v>
      </c>
      <c r="I48" s="20">
        <v>100</v>
      </c>
      <c r="J48" s="22" t="s">
        <v>137</v>
      </c>
      <c r="K48" s="7">
        <f t="shared" si="1"/>
        <v>100</v>
      </c>
      <c r="L48" s="19" t="s">
        <v>67</v>
      </c>
    </row>
    <row r="49" spans="1:12" s="9" customFormat="1" ht="81" x14ac:dyDescent="0.25">
      <c r="A49" s="3">
        <v>43</v>
      </c>
      <c r="B49" s="34" t="s">
        <v>152</v>
      </c>
      <c r="C49" s="2" t="s">
        <v>110</v>
      </c>
      <c r="D49" s="2"/>
      <c r="E49" s="10" t="s">
        <v>31</v>
      </c>
      <c r="F49" s="30" t="s">
        <v>117</v>
      </c>
      <c r="G49" s="1">
        <v>295</v>
      </c>
      <c r="H49" s="20">
        <f t="shared" si="0"/>
        <v>29500</v>
      </c>
      <c r="I49" s="20">
        <v>100</v>
      </c>
      <c r="J49" s="22" t="s">
        <v>137</v>
      </c>
      <c r="K49" s="7">
        <f t="shared" si="1"/>
        <v>100</v>
      </c>
      <c r="L49" s="19" t="s">
        <v>67</v>
      </c>
    </row>
    <row r="50" spans="1:12" s="15" customFormat="1" ht="81" x14ac:dyDescent="0.25">
      <c r="A50" s="8">
        <v>44</v>
      </c>
      <c r="B50" s="34" t="s">
        <v>153</v>
      </c>
      <c r="C50" s="2" t="s">
        <v>111</v>
      </c>
      <c r="D50" s="2"/>
      <c r="E50" s="10" t="s">
        <v>32</v>
      </c>
      <c r="F50" s="30" t="s">
        <v>117</v>
      </c>
      <c r="G50" s="1">
        <v>300</v>
      </c>
      <c r="H50" s="20">
        <f t="shared" si="0"/>
        <v>15000</v>
      </c>
      <c r="I50" s="20">
        <v>50</v>
      </c>
      <c r="J50" s="22" t="s">
        <v>137</v>
      </c>
      <c r="K50" s="7">
        <f t="shared" si="1"/>
        <v>50</v>
      </c>
      <c r="L50" s="19" t="s">
        <v>67</v>
      </c>
    </row>
    <row r="51" spans="1:12" s="15" customFormat="1" ht="108" x14ac:dyDescent="0.25">
      <c r="A51" s="3">
        <v>45</v>
      </c>
      <c r="B51" s="34">
        <v>30192710</v>
      </c>
      <c r="C51" s="2" t="s">
        <v>112</v>
      </c>
      <c r="D51" s="2"/>
      <c r="E51" s="10" t="s">
        <v>33</v>
      </c>
      <c r="F51" s="30" t="s">
        <v>117</v>
      </c>
      <c r="G51" s="1">
        <v>200</v>
      </c>
      <c r="H51" s="20">
        <f t="shared" si="0"/>
        <v>20000</v>
      </c>
      <c r="I51" s="20">
        <v>100</v>
      </c>
      <c r="J51" s="22" t="s">
        <v>137</v>
      </c>
      <c r="K51" s="7">
        <f t="shared" si="1"/>
        <v>100</v>
      </c>
      <c r="L51" s="19" t="s">
        <v>67</v>
      </c>
    </row>
    <row r="52" spans="1:12" s="15" customFormat="1" ht="94.5" x14ac:dyDescent="0.25">
      <c r="A52" s="8">
        <v>46</v>
      </c>
      <c r="B52" s="34">
        <v>24911200</v>
      </c>
      <c r="C52" s="2" t="s">
        <v>113</v>
      </c>
      <c r="D52" s="2"/>
      <c r="E52" s="10" t="s">
        <v>34</v>
      </c>
      <c r="F52" s="30" t="s">
        <v>117</v>
      </c>
      <c r="G52" s="1">
        <v>320</v>
      </c>
      <c r="H52" s="20">
        <f t="shared" si="0"/>
        <v>16000</v>
      </c>
      <c r="I52" s="20">
        <v>50</v>
      </c>
      <c r="J52" s="22" t="s">
        <v>137</v>
      </c>
      <c r="K52" s="7">
        <f t="shared" si="1"/>
        <v>50</v>
      </c>
      <c r="L52" s="19" t="s">
        <v>67</v>
      </c>
    </row>
    <row r="53" spans="1:12" s="15" customFormat="1" ht="81" x14ac:dyDescent="0.25">
      <c r="A53" s="3">
        <v>47</v>
      </c>
      <c r="B53" s="34">
        <v>39263510</v>
      </c>
      <c r="C53" s="2" t="s">
        <v>114</v>
      </c>
      <c r="D53" s="2"/>
      <c r="E53" s="10" t="s">
        <v>35</v>
      </c>
      <c r="F53" s="30" t="s">
        <v>117</v>
      </c>
      <c r="G53" s="1">
        <v>15</v>
      </c>
      <c r="H53" s="20">
        <f t="shared" si="0"/>
        <v>7500</v>
      </c>
      <c r="I53" s="20">
        <v>500</v>
      </c>
      <c r="J53" s="22" t="s">
        <v>137</v>
      </c>
      <c r="K53" s="7">
        <f t="shared" si="1"/>
        <v>500</v>
      </c>
      <c r="L53" s="19" t="s">
        <v>67</v>
      </c>
    </row>
    <row r="54" spans="1:12" s="15" customFormat="1" ht="67.5" x14ac:dyDescent="0.25">
      <c r="A54" s="8">
        <v>48</v>
      </c>
      <c r="B54" s="34" t="s">
        <v>1</v>
      </c>
      <c r="C54" s="2" t="s">
        <v>115</v>
      </c>
      <c r="D54" s="2"/>
      <c r="E54" s="10" t="s">
        <v>36</v>
      </c>
      <c r="F54" s="30" t="s">
        <v>117</v>
      </c>
      <c r="G54" s="1">
        <v>24</v>
      </c>
      <c r="H54" s="20">
        <f t="shared" si="0"/>
        <v>12000</v>
      </c>
      <c r="I54" s="20">
        <v>500</v>
      </c>
      <c r="J54" s="22" t="s">
        <v>137</v>
      </c>
      <c r="K54" s="7">
        <f t="shared" si="1"/>
        <v>500</v>
      </c>
      <c r="L54" s="19" t="s">
        <v>67</v>
      </c>
    </row>
    <row r="55" spans="1:12" s="15" customFormat="1" ht="67.5" x14ac:dyDescent="0.25">
      <c r="A55" s="3">
        <v>49</v>
      </c>
      <c r="B55" s="34" t="s">
        <v>2</v>
      </c>
      <c r="C55" s="2" t="s">
        <v>116</v>
      </c>
      <c r="D55" s="2"/>
      <c r="E55" s="10" t="s">
        <v>37</v>
      </c>
      <c r="F55" s="30" t="s">
        <v>117</v>
      </c>
      <c r="G55" s="1">
        <v>56</v>
      </c>
      <c r="H55" s="20">
        <f t="shared" si="0"/>
        <v>28000</v>
      </c>
      <c r="I55" s="20">
        <v>500</v>
      </c>
      <c r="J55" s="22" t="s">
        <v>137</v>
      </c>
      <c r="K55" s="7">
        <f t="shared" si="1"/>
        <v>500</v>
      </c>
      <c r="L55" s="19" t="s">
        <v>67</v>
      </c>
    </row>
    <row r="56" spans="1:12" s="9" customFormat="1" ht="121.5" x14ac:dyDescent="0.25">
      <c r="A56" s="8">
        <v>50</v>
      </c>
      <c r="B56" s="34">
        <v>30192133</v>
      </c>
      <c r="C56" s="2" t="s">
        <v>119</v>
      </c>
      <c r="D56" s="2"/>
      <c r="E56" s="10" t="s">
        <v>133</v>
      </c>
      <c r="F56" s="30" t="s">
        <v>117</v>
      </c>
      <c r="G56" s="1">
        <v>250</v>
      </c>
      <c r="H56" s="20">
        <f t="shared" si="0"/>
        <v>25000</v>
      </c>
      <c r="I56" s="20">
        <v>100</v>
      </c>
      <c r="J56" s="22" t="s">
        <v>137</v>
      </c>
      <c r="K56" s="7">
        <f t="shared" si="1"/>
        <v>100</v>
      </c>
      <c r="L56" s="19" t="s">
        <v>67</v>
      </c>
    </row>
    <row r="57" spans="1:12" s="9" customFormat="1" ht="135" x14ac:dyDescent="0.25">
      <c r="A57" s="3">
        <v>51</v>
      </c>
      <c r="B57" s="34">
        <v>22811130</v>
      </c>
      <c r="C57" s="2" t="s">
        <v>120</v>
      </c>
      <c r="D57" s="2"/>
      <c r="E57" s="31" t="s">
        <v>136</v>
      </c>
      <c r="F57" s="30" t="s">
        <v>117</v>
      </c>
      <c r="G57" s="1">
        <v>45</v>
      </c>
      <c r="H57" s="20">
        <f t="shared" si="0"/>
        <v>90000</v>
      </c>
      <c r="I57" s="20">
        <v>2000</v>
      </c>
      <c r="J57" s="22" t="s">
        <v>137</v>
      </c>
      <c r="K57" s="7">
        <f t="shared" si="1"/>
        <v>2000</v>
      </c>
      <c r="L57" s="19" t="s">
        <v>67</v>
      </c>
    </row>
    <row r="58" spans="1:12" s="15" customFormat="1" ht="68.25" customHeight="1" x14ac:dyDescent="0.25">
      <c r="A58" s="8">
        <v>52</v>
      </c>
      <c r="B58" s="34" t="s">
        <v>154</v>
      </c>
      <c r="C58" s="2" t="s">
        <v>86</v>
      </c>
      <c r="D58" s="2"/>
      <c r="E58" s="33" t="s">
        <v>134</v>
      </c>
      <c r="F58" s="30" t="s">
        <v>117</v>
      </c>
      <c r="G58" s="1">
        <v>1000</v>
      </c>
      <c r="H58" s="20">
        <f t="shared" si="0"/>
        <v>50000</v>
      </c>
      <c r="I58" s="20">
        <v>50</v>
      </c>
      <c r="J58" s="22" t="s">
        <v>137</v>
      </c>
      <c r="K58" s="7">
        <f t="shared" si="1"/>
        <v>50</v>
      </c>
      <c r="L58" s="19" t="s">
        <v>67</v>
      </c>
    </row>
    <row r="59" spans="1:12" s="15" customFormat="1" ht="40.5" x14ac:dyDescent="0.25">
      <c r="A59" s="3">
        <v>53</v>
      </c>
      <c r="B59" s="34">
        <v>39292510</v>
      </c>
      <c r="C59" s="2" t="s">
        <v>121</v>
      </c>
      <c r="D59" s="2"/>
      <c r="E59" s="32" t="s">
        <v>135</v>
      </c>
      <c r="F59" s="30" t="s">
        <v>117</v>
      </c>
      <c r="G59" s="1">
        <v>220</v>
      </c>
      <c r="H59" s="20">
        <f t="shared" si="0"/>
        <v>11000</v>
      </c>
      <c r="I59" s="20">
        <v>50</v>
      </c>
      <c r="J59" s="22" t="s">
        <v>137</v>
      </c>
      <c r="K59" s="7">
        <f t="shared" si="1"/>
        <v>50</v>
      </c>
      <c r="L59" s="19" t="s">
        <v>67</v>
      </c>
    </row>
    <row r="60" spans="1:12" x14ac:dyDescent="0.25">
      <c r="E60" s="11"/>
      <c r="J60" s="11"/>
      <c r="K60" s="11"/>
      <c r="L60" s="16">
        <f>SUM(L7:L59)</f>
        <v>0</v>
      </c>
    </row>
    <row r="61" spans="1:12" x14ac:dyDescent="0.25">
      <c r="E61" s="11"/>
      <c r="I61" s="11"/>
      <c r="J61" s="11"/>
      <c r="K61" s="11"/>
    </row>
    <row r="62" spans="1:12" ht="84.75" customHeight="1" x14ac:dyDescent="0.25">
      <c r="E62" s="11"/>
      <c r="I62" s="11"/>
      <c r="J62" s="11"/>
      <c r="K62" s="11"/>
    </row>
    <row r="63" spans="1:12" x14ac:dyDescent="0.25">
      <c r="E63" s="11"/>
      <c r="J63" s="11"/>
      <c r="K63" s="11"/>
    </row>
    <row r="64" spans="1:12" x14ac:dyDescent="0.25">
      <c r="E64" s="11"/>
      <c r="J64" s="11"/>
      <c r="K64" s="11"/>
    </row>
    <row r="65" spans="5:11" x14ac:dyDescent="0.25">
      <c r="E65" s="11"/>
    </row>
    <row r="66" spans="5:11" x14ac:dyDescent="0.25">
      <c r="E66" s="11"/>
    </row>
    <row r="67" spans="5:11" x14ac:dyDescent="0.25">
      <c r="E67" s="11"/>
    </row>
    <row r="68" spans="5:11" x14ac:dyDescent="0.25">
      <c r="E68" s="11"/>
    </row>
    <row r="69" spans="5:11" x14ac:dyDescent="0.25">
      <c r="E69" s="11"/>
      <c r="I69" s="11"/>
      <c r="J69" s="11"/>
      <c r="K69" s="11"/>
    </row>
    <row r="70" spans="5:11" x14ac:dyDescent="0.25">
      <c r="E70" s="11"/>
      <c r="I70" s="11"/>
      <c r="J70" s="11"/>
      <c r="K70" s="11"/>
    </row>
    <row r="71" spans="5:11" x14ac:dyDescent="0.25">
      <c r="E71" s="11"/>
      <c r="I71" s="11"/>
      <c r="J71" s="11"/>
      <c r="K71" s="11"/>
    </row>
    <row r="72" spans="5:11" x14ac:dyDescent="0.25">
      <c r="E72" s="11"/>
      <c r="I72" s="11"/>
      <c r="J72" s="11"/>
      <c r="K72" s="11"/>
    </row>
    <row r="73" spans="5:11" x14ac:dyDescent="0.25">
      <c r="E73" s="11"/>
      <c r="I73" s="11"/>
      <c r="J73" s="11"/>
      <c r="K73" s="11"/>
    </row>
    <row r="74" spans="5:11" x14ac:dyDescent="0.25">
      <c r="E74" s="11"/>
      <c r="I74" s="11"/>
      <c r="J74" s="11"/>
      <c r="K74" s="11"/>
    </row>
    <row r="75" spans="5:11" x14ac:dyDescent="0.25">
      <c r="E75" s="11"/>
      <c r="I75" s="11"/>
      <c r="J75" s="11"/>
      <c r="K75" s="11"/>
    </row>
    <row r="76" spans="5:11" x14ac:dyDescent="0.25">
      <c r="E76" s="11"/>
      <c r="I76" s="11"/>
      <c r="J76" s="11"/>
      <c r="K76" s="11"/>
    </row>
    <row r="77" spans="5:11" x14ac:dyDescent="0.25">
      <c r="E77" s="11"/>
      <c r="I77" s="11"/>
      <c r="J77" s="11"/>
      <c r="K77" s="11"/>
    </row>
    <row r="78" spans="5:11" x14ac:dyDescent="0.25">
      <c r="E78" s="11"/>
      <c r="I78" s="11"/>
      <c r="J78" s="11"/>
      <c r="K78" s="11"/>
    </row>
    <row r="79" spans="5:11" x14ac:dyDescent="0.25">
      <c r="E79" s="11"/>
      <c r="I79" s="11"/>
      <c r="J79" s="11"/>
      <c r="K79" s="11"/>
    </row>
    <row r="80" spans="5:11" x14ac:dyDescent="0.25">
      <c r="E80" s="11"/>
      <c r="I80" s="11"/>
      <c r="J80" s="11"/>
      <c r="K80" s="11"/>
    </row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</sheetData>
  <autoFilter ref="A6:L6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r:id="rId5">
            <anchor moveWithCells="1">
              <from>
                <xdr:col>4</xdr:col>
                <xdr:colOff>1866900</xdr:colOff>
                <xdr:row>1</xdr:row>
                <xdr:rowOff>400050</xdr:rowOff>
              </from>
              <to>
                <xdr:col>7</xdr:col>
                <xdr:colOff>285750</xdr:colOff>
                <xdr:row>1</xdr:row>
                <xdr:rowOff>742950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opLeftCell="A40" zoomScale="80" zoomScaleNormal="80" workbookViewId="0">
      <selection activeCell="S8" sqref="S8"/>
    </sheetView>
  </sheetViews>
  <sheetFormatPr defaultRowHeight="15" x14ac:dyDescent="0.25"/>
  <cols>
    <col min="1" max="1" width="15.7109375" customWidth="1"/>
    <col min="2" max="2" width="14.7109375" customWidth="1"/>
    <col min="3" max="3" width="52.5703125" style="26" customWidth="1"/>
    <col min="4" max="13" width="13.140625" customWidth="1"/>
  </cols>
  <sheetData>
    <row r="1" spans="1:13" ht="67.150000000000006" customHeight="1" x14ac:dyDescent="0.25"/>
    <row r="3" spans="1:13" ht="46.9" customHeight="1" x14ac:dyDescent="0.25"/>
    <row r="5" spans="1:13" ht="16.5" x14ac:dyDescent="0.3">
      <c r="M5" s="29" t="s">
        <v>52</v>
      </c>
    </row>
    <row r="6" spans="1:13" s="11" customFormat="1" ht="25.9" customHeight="1" x14ac:dyDescent="0.25">
      <c r="A6" s="39" t="s">
        <v>53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1"/>
    </row>
    <row r="7" spans="1:13" s="11" customFormat="1" ht="28.15" customHeight="1" x14ac:dyDescent="0.25">
      <c r="A7" s="42" t="s">
        <v>54</v>
      </c>
      <c r="B7" s="42" t="s">
        <v>56</v>
      </c>
      <c r="C7" s="42" t="s">
        <v>55</v>
      </c>
      <c r="D7" s="42" t="s">
        <v>132</v>
      </c>
      <c r="E7" s="42"/>
      <c r="F7" s="42"/>
      <c r="G7" s="42"/>
      <c r="H7" s="42"/>
      <c r="I7" s="42"/>
      <c r="J7" s="42"/>
      <c r="K7" s="42"/>
      <c r="L7" s="42"/>
      <c r="M7" s="42"/>
    </row>
    <row r="8" spans="1:13" s="11" customFormat="1" ht="91.9" customHeight="1" x14ac:dyDescent="0.25">
      <c r="A8" s="43"/>
      <c r="B8" s="43"/>
      <c r="C8" s="43"/>
      <c r="D8" s="24" t="s">
        <v>122</v>
      </c>
      <c r="E8" s="24" t="s">
        <v>123</v>
      </c>
      <c r="F8" s="24" t="s">
        <v>124</v>
      </c>
      <c r="G8" s="24" t="s">
        <v>125</v>
      </c>
      <c r="H8" s="24" t="s">
        <v>126</v>
      </c>
      <c r="I8" s="24" t="s">
        <v>127</v>
      </c>
      <c r="J8" s="24" t="s">
        <v>128</v>
      </c>
      <c r="K8" s="24" t="s">
        <v>129</v>
      </c>
      <c r="L8" s="24" t="s">
        <v>130</v>
      </c>
      <c r="M8" s="25" t="s">
        <v>131</v>
      </c>
    </row>
    <row r="9" spans="1:13" x14ac:dyDescent="0.25">
      <c r="A9" s="27">
        <f>+Tex.bnutag!A7</f>
        <v>1</v>
      </c>
      <c r="B9" s="4">
        <v>30197340</v>
      </c>
      <c r="C9" s="28" t="str">
        <f>+Tex.bnutag!C7</f>
        <v>Антистеплер для скоб</v>
      </c>
      <c r="D9" s="35">
        <v>1</v>
      </c>
      <c r="E9" s="35">
        <f t="shared" ref="E9:M9" si="0">+D9</f>
        <v>1</v>
      </c>
      <c r="F9" s="35">
        <f t="shared" si="0"/>
        <v>1</v>
      </c>
      <c r="G9" s="35">
        <f t="shared" si="0"/>
        <v>1</v>
      </c>
      <c r="H9" s="35">
        <f t="shared" si="0"/>
        <v>1</v>
      </c>
      <c r="I9" s="35">
        <f t="shared" si="0"/>
        <v>1</v>
      </c>
      <c r="J9" s="35">
        <f t="shared" si="0"/>
        <v>1</v>
      </c>
      <c r="K9" s="35">
        <f t="shared" si="0"/>
        <v>1</v>
      </c>
      <c r="L9" s="35">
        <f t="shared" si="0"/>
        <v>1</v>
      </c>
      <c r="M9" s="35">
        <f t="shared" si="0"/>
        <v>1</v>
      </c>
    </row>
    <row r="10" spans="1:13" x14ac:dyDescent="0.25">
      <c r="A10" s="27">
        <f>+Tex.bnutag!A8</f>
        <v>2</v>
      </c>
      <c r="B10" s="34">
        <v>39263410</v>
      </c>
      <c r="C10" s="28" t="str">
        <f>+Tex.bnutag!C8</f>
        <v>Скрепки металлические маленький</v>
      </c>
      <c r="D10" s="35">
        <v>1</v>
      </c>
      <c r="E10" s="35">
        <f t="shared" ref="E10:M10" si="1">+D10</f>
        <v>1</v>
      </c>
      <c r="F10" s="35">
        <f t="shared" si="1"/>
        <v>1</v>
      </c>
      <c r="G10" s="35">
        <f t="shared" si="1"/>
        <v>1</v>
      </c>
      <c r="H10" s="35">
        <f t="shared" si="1"/>
        <v>1</v>
      </c>
      <c r="I10" s="35">
        <f t="shared" si="1"/>
        <v>1</v>
      </c>
      <c r="J10" s="35">
        <f t="shared" si="1"/>
        <v>1</v>
      </c>
      <c r="K10" s="35">
        <f t="shared" si="1"/>
        <v>1</v>
      </c>
      <c r="L10" s="35">
        <f t="shared" si="1"/>
        <v>1</v>
      </c>
      <c r="M10" s="35">
        <f t="shared" si="1"/>
        <v>1</v>
      </c>
    </row>
    <row r="11" spans="1:13" x14ac:dyDescent="0.25">
      <c r="A11" s="27">
        <f>+Tex.bnutag!A9</f>
        <v>3</v>
      </c>
      <c r="B11" s="34">
        <v>39263420</v>
      </c>
      <c r="C11" s="28" t="str">
        <f>+Tex.bnutag!C9</f>
        <v>Скрепки металлические большой</v>
      </c>
      <c r="D11" s="35">
        <v>1</v>
      </c>
      <c r="E11" s="35">
        <f t="shared" ref="E11:M11" si="2">+D11</f>
        <v>1</v>
      </c>
      <c r="F11" s="35">
        <f t="shared" si="2"/>
        <v>1</v>
      </c>
      <c r="G11" s="35">
        <f t="shared" si="2"/>
        <v>1</v>
      </c>
      <c r="H11" s="35">
        <f t="shared" si="2"/>
        <v>1</v>
      </c>
      <c r="I11" s="35">
        <f t="shared" si="2"/>
        <v>1</v>
      </c>
      <c r="J11" s="35">
        <f t="shared" si="2"/>
        <v>1</v>
      </c>
      <c r="K11" s="35">
        <f t="shared" si="2"/>
        <v>1</v>
      </c>
      <c r="L11" s="35">
        <f t="shared" si="2"/>
        <v>1</v>
      </c>
      <c r="M11" s="35">
        <f t="shared" si="2"/>
        <v>1</v>
      </c>
    </row>
    <row r="12" spans="1:13" x14ac:dyDescent="0.25">
      <c r="A12" s="27">
        <f>+Tex.bnutag!A10</f>
        <v>4</v>
      </c>
      <c r="B12" s="34">
        <v>30192121</v>
      </c>
      <c r="C12" s="28" t="str">
        <f>+Tex.bnutag!C10</f>
        <v>Ручка шариковая</v>
      </c>
      <c r="D12" s="35">
        <v>1</v>
      </c>
      <c r="E12" s="35">
        <f t="shared" ref="E12:M12" si="3">+D12</f>
        <v>1</v>
      </c>
      <c r="F12" s="35">
        <f t="shared" si="3"/>
        <v>1</v>
      </c>
      <c r="G12" s="35">
        <f t="shared" si="3"/>
        <v>1</v>
      </c>
      <c r="H12" s="35">
        <f t="shared" si="3"/>
        <v>1</v>
      </c>
      <c r="I12" s="35">
        <f t="shared" si="3"/>
        <v>1</v>
      </c>
      <c r="J12" s="35">
        <f t="shared" si="3"/>
        <v>1</v>
      </c>
      <c r="K12" s="35">
        <f t="shared" si="3"/>
        <v>1</v>
      </c>
      <c r="L12" s="35">
        <f t="shared" si="3"/>
        <v>1</v>
      </c>
      <c r="M12" s="35">
        <f t="shared" si="3"/>
        <v>1</v>
      </c>
    </row>
    <row r="13" spans="1:13" x14ac:dyDescent="0.25">
      <c r="A13" s="27">
        <f>+Tex.bnutag!A11</f>
        <v>5</v>
      </c>
      <c r="B13" s="34">
        <v>30192128</v>
      </c>
      <c r="C13" s="28" t="str">
        <f>+Tex.bnutag!C11</f>
        <v>Ручка гелевая</v>
      </c>
      <c r="D13" s="35">
        <v>1</v>
      </c>
      <c r="E13" s="35">
        <f t="shared" ref="E13:M13" si="4">+D13</f>
        <v>1</v>
      </c>
      <c r="F13" s="35">
        <f t="shared" si="4"/>
        <v>1</v>
      </c>
      <c r="G13" s="35">
        <f t="shared" si="4"/>
        <v>1</v>
      </c>
      <c r="H13" s="35">
        <f t="shared" si="4"/>
        <v>1</v>
      </c>
      <c r="I13" s="35">
        <f t="shared" si="4"/>
        <v>1</v>
      </c>
      <c r="J13" s="35">
        <f t="shared" si="4"/>
        <v>1</v>
      </c>
      <c r="K13" s="35">
        <f t="shared" si="4"/>
        <v>1</v>
      </c>
      <c r="L13" s="35">
        <f t="shared" si="4"/>
        <v>1</v>
      </c>
      <c r="M13" s="35">
        <f t="shared" si="4"/>
        <v>1</v>
      </c>
    </row>
    <row r="14" spans="1:13" x14ac:dyDescent="0.25">
      <c r="A14" s="27">
        <f>+Tex.bnutag!A12</f>
        <v>6</v>
      </c>
      <c r="B14" s="34">
        <v>39241141</v>
      </c>
      <c r="C14" s="28" t="str">
        <f>+Tex.bnutag!C12</f>
        <v>Офисный нож</v>
      </c>
      <c r="D14" s="35">
        <v>1</v>
      </c>
      <c r="E14" s="35">
        <f t="shared" ref="E14:M14" si="5">+D14</f>
        <v>1</v>
      </c>
      <c r="F14" s="35">
        <f t="shared" si="5"/>
        <v>1</v>
      </c>
      <c r="G14" s="35">
        <f t="shared" si="5"/>
        <v>1</v>
      </c>
      <c r="H14" s="35">
        <f t="shared" si="5"/>
        <v>1</v>
      </c>
      <c r="I14" s="35">
        <f t="shared" si="5"/>
        <v>1</v>
      </c>
      <c r="J14" s="35">
        <f t="shared" si="5"/>
        <v>1</v>
      </c>
      <c r="K14" s="35">
        <f t="shared" si="5"/>
        <v>1</v>
      </c>
      <c r="L14" s="35">
        <f t="shared" si="5"/>
        <v>1</v>
      </c>
      <c r="M14" s="35">
        <f t="shared" si="5"/>
        <v>1</v>
      </c>
    </row>
    <row r="15" spans="1:13" x14ac:dyDescent="0.25">
      <c r="A15" s="27">
        <f>+Tex.bnutag!A13</f>
        <v>7</v>
      </c>
      <c r="B15" s="34">
        <v>30197331</v>
      </c>
      <c r="C15" s="28" t="str">
        <f>+Tex.bnutag!C13</f>
        <v>Дырокол</v>
      </c>
      <c r="D15" s="35">
        <v>1</v>
      </c>
      <c r="E15" s="35">
        <f t="shared" ref="E15:M15" si="6">+D15</f>
        <v>1</v>
      </c>
      <c r="F15" s="35">
        <f t="shared" si="6"/>
        <v>1</v>
      </c>
      <c r="G15" s="35">
        <f t="shared" si="6"/>
        <v>1</v>
      </c>
      <c r="H15" s="35">
        <f t="shared" si="6"/>
        <v>1</v>
      </c>
      <c r="I15" s="35">
        <f t="shared" si="6"/>
        <v>1</v>
      </c>
      <c r="J15" s="35">
        <f t="shared" si="6"/>
        <v>1</v>
      </c>
      <c r="K15" s="35">
        <f t="shared" si="6"/>
        <v>1</v>
      </c>
      <c r="L15" s="35">
        <f t="shared" si="6"/>
        <v>1</v>
      </c>
      <c r="M15" s="35">
        <f t="shared" si="6"/>
        <v>1</v>
      </c>
    </row>
    <row r="16" spans="1:13" x14ac:dyDescent="0.25">
      <c r="A16" s="27">
        <f>+Tex.bnutag!A14</f>
        <v>8</v>
      </c>
      <c r="B16" s="34">
        <v>30195931</v>
      </c>
      <c r="C16" s="28" t="str">
        <f>+Tex.bnutag!C14</f>
        <v>Доска магнитно маркерная</v>
      </c>
      <c r="D16" s="35">
        <v>1</v>
      </c>
      <c r="E16" s="35">
        <f t="shared" ref="E16:M16" si="7">+D16</f>
        <v>1</v>
      </c>
      <c r="F16" s="35">
        <f t="shared" si="7"/>
        <v>1</v>
      </c>
      <c r="G16" s="35">
        <f t="shared" si="7"/>
        <v>1</v>
      </c>
      <c r="H16" s="35">
        <f t="shared" si="7"/>
        <v>1</v>
      </c>
      <c r="I16" s="35">
        <f t="shared" si="7"/>
        <v>1</v>
      </c>
      <c r="J16" s="35">
        <f t="shared" si="7"/>
        <v>1</v>
      </c>
      <c r="K16" s="35">
        <f t="shared" si="7"/>
        <v>1</v>
      </c>
      <c r="L16" s="35">
        <f t="shared" si="7"/>
        <v>1</v>
      </c>
      <c r="M16" s="35">
        <f t="shared" si="7"/>
        <v>1</v>
      </c>
    </row>
    <row r="17" spans="1:13" x14ac:dyDescent="0.25">
      <c r="A17" s="27">
        <f>+Tex.bnutag!A15</f>
        <v>9</v>
      </c>
      <c r="B17" s="34">
        <v>30199431</v>
      </c>
      <c r="C17" s="28" t="str">
        <f>+Tex.bnutag!C15</f>
        <v>Наклейка-закладка</v>
      </c>
      <c r="D17" s="35">
        <v>1</v>
      </c>
      <c r="E17" s="35">
        <f t="shared" ref="E17:M17" si="8">+D17</f>
        <v>1</v>
      </c>
      <c r="F17" s="35">
        <f t="shared" si="8"/>
        <v>1</v>
      </c>
      <c r="G17" s="35">
        <f t="shared" si="8"/>
        <v>1</v>
      </c>
      <c r="H17" s="35">
        <f t="shared" si="8"/>
        <v>1</v>
      </c>
      <c r="I17" s="35">
        <f t="shared" si="8"/>
        <v>1</v>
      </c>
      <c r="J17" s="35">
        <f t="shared" si="8"/>
        <v>1</v>
      </c>
      <c r="K17" s="35">
        <f t="shared" si="8"/>
        <v>1</v>
      </c>
      <c r="L17" s="35">
        <f t="shared" si="8"/>
        <v>1</v>
      </c>
      <c r="M17" s="35">
        <f t="shared" si="8"/>
        <v>1</v>
      </c>
    </row>
    <row r="18" spans="1:13" x14ac:dyDescent="0.25">
      <c r="A18" s="27">
        <f>+Tex.bnutag!A16</f>
        <v>10</v>
      </c>
      <c r="B18" s="34">
        <v>30192114</v>
      </c>
      <c r="C18" s="28" t="str">
        <f>+Tex.bnutag!C16</f>
        <v>Чернила для штемпельной подушки</v>
      </c>
      <c r="D18" s="35">
        <v>1</v>
      </c>
      <c r="E18" s="35">
        <f t="shared" ref="E18:M18" si="9">+D18</f>
        <v>1</v>
      </c>
      <c r="F18" s="35">
        <f t="shared" si="9"/>
        <v>1</v>
      </c>
      <c r="G18" s="35">
        <f t="shared" si="9"/>
        <v>1</v>
      </c>
      <c r="H18" s="35">
        <f t="shared" si="9"/>
        <v>1</v>
      </c>
      <c r="I18" s="35">
        <f t="shared" si="9"/>
        <v>1</v>
      </c>
      <c r="J18" s="35">
        <f t="shared" si="9"/>
        <v>1</v>
      </c>
      <c r="K18" s="35">
        <f t="shared" si="9"/>
        <v>1</v>
      </c>
      <c r="L18" s="35">
        <f t="shared" si="9"/>
        <v>1</v>
      </c>
      <c r="M18" s="35">
        <f t="shared" si="9"/>
        <v>1</v>
      </c>
    </row>
    <row r="19" spans="1:13" x14ac:dyDescent="0.25">
      <c r="A19" s="27">
        <f>+Tex.bnutag!A17</f>
        <v>11</v>
      </c>
      <c r="B19" s="34">
        <v>30197232</v>
      </c>
      <c r="C19" s="28" t="str">
        <f>+Tex.bnutag!C17</f>
        <v>Папка для бумаг</v>
      </c>
      <c r="D19" s="35">
        <v>1</v>
      </c>
      <c r="E19" s="35">
        <f t="shared" ref="E19:M19" si="10">+D19</f>
        <v>1</v>
      </c>
      <c r="F19" s="35">
        <f t="shared" si="10"/>
        <v>1</v>
      </c>
      <c r="G19" s="35">
        <f t="shared" si="10"/>
        <v>1</v>
      </c>
      <c r="H19" s="35">
        <f t="shared" si="10"/>
        <v>1</v>
      </c>
      <c r="I19" s="35">
        <f t="shared" si="10"/>
        <v>1</v>
      </c>
      <c r="J19" s="35">
        <f t="shared" si="10"/>
        <v>1</v>
      </c>
      <c r="K19" s="35">
        <f t="shared" si="10"/>
        <v>1</v>
      </c>
      <c r="L19" s="35">
        <f t="shared" si="10"/>
        <v>1</v>
      </c>
      <c r="M19" s="35">
        <f t="shared" si="10"/>
        <v>1</v>
      </c>
    </row>
    <row r="20" spans="1:13" x14ac:dyDescent="0.25">
      <c r="A20" s="27">
        <f>+Tex.bnutag!A18</f>
        <v>12</v>
      </c>
      <c r="B20" s="34">
        <v>30197233</v>
      </c>
      <c r="C20" s="28" t="str">
        <f>+Tex.bnutag!C18</f>
        <v>Папка для бумаг на ленточках,</v>
      </c>
      <c r="D20" s="35">
        <v>1</v>
      </c>
      <c r="E20" s="35">
        <f t="shared" ref="E20:M20" si="11">+D20</f>
        <v>1</v>
      </c>
      <c r="F20" s="35">
        <f t="shared" si="11"/>
        <v>1</v>
      </c>
      <c r="G20" s="35">
        <f t="shared" si="11"/>
        <v>1</v>
      </c>
      <c r="H20" s="35">
        <f t="shared" si="11"/>
        <v>1</v>
      </c>
      <c r="I20" s="35">
        <f t="shared" si="11"/>
        <v>1</v>
      </c>
      <c r="J20" s="35">
        <f t="shared" si="11"/>
        <v>1</v>
      </c>
      <c r="K20" s="35">
        <f t="shared" si="11"/>
        <v>1</v>
      </c>
      <c r="L20" s="35">
        <f t="shared" si="11"/>
        <v>1</v>
      </c>
      <c r="M20" s="35">
        <f t="shared" si="11"/>
        <v>1</v>
      </c>
    </row>
    <row r="21" spans="1:13" x14ac:dyDescent="0.25">
      <c r="A21" s="27">
        <f>+Tex.bnutag!A19</f>
        <v>13</v>
      </c>
      <c r="B21" s="34">
        <v>30197231</v>
      </c>
      <c r="C21" s="28" t="str">
        <f>+Tex.bnutag!C19</f>
        <v>Файл полиэтиленовый</v>
      </c>
      <c r="D21" s="35">
        <v>1</v>
      </c>
      <c r="E21" s="35">
        <f t="shared" ref="E21:M21" si="12">+D21</f>
        <v>1</v>
      </c>
      <c r="F21" s="35">
        <f t="shared" si="12"/>
        <v>1</v>
      </c>
      <c r="G21" s="35">
        <f t="shared" si="12"/>
        <v>1</v>
      </c>
      <c r="H21" s="35">
        <f t="shared" si="12"/>
        <v>1</v>
      </c>
      <c r="I21" s="35">
        <f t="shared" si="12"/>
        <v>1</v>
      </c>
      <c r="J21" s="35">
        <f t="shared" si="12"/>
        <v>1</v>
      </c>
      <c r="K21" s="35">
        <f t="shared" si="12"/>
        <v>1</v>
      </c>
      <c r="L21" s="35">
        <f t="shared" si="12"/>
        <v>1</v>
      </c>
      <c r="M21" s="35">
        <f t="shared" si="12"/>
        <v>1</v>
      </c>
    </row>
    <row r="22" spans="1:13" x14ac:dyDescent="0.25">
      <c r="A22" s="27">
        <f>+Tex.bnutag!A20</f>
        <v>14</v>
      </c>
      <c r="B22" s="34">
        <v>30197230</v>
      </c>
      <c r="C22" s="28" t="str">
        <f>+Tex.bnutag!C20</f>
        <v>Папка пластиковая на резинках</v>
      </c>
      <c r="D22" s="35">
        <v>1</v>
      </c>
      <c r="E22" s="35">
        <f t="shared" ref="E22:M22" si="13">+D22</f>
        <v>1</v>
      </c>
      <c r="F22" s="35">
        <f t="shared" si="13"/>
        <v>1</v>
      </c>
      <c r="G22" s="35">
        <f t="shared" si="13"/>
        <v>1</v>
      </c>
      <c r="H22" s="35">
        <f t="shared" si="13"/>
        <v>1</v>
      </c>
      <c r="I22" s="35">
        <f t="shared" si="13"/>
        <v>1</v>
      </c>
      <c r="J22" s="35">
        <f t="shared" si="13"/>
        <v>1</v>
      </c>
      <c r="K22" s="35">
        <f t="shared" si="13"/>
        <v>1</v>
      </c>
      <c r="L22" s="35">
        <f t="shared" si="13"/>
        <v>1</v>
      </c>
      <c r="M22" s="35">
        <f t="shared" si="13"/>
        <v>1</v>
      </c>
    </row>
    <row r="23" spans="1:13" x14ac:dyDescent="0.25">
      <c r="A23" s="27">
        <f>+Tex.bnutag!A21</f>
        <v>15</v>
      </c>
      <c r="B23" s="34" t="s">
        <v>138</v>
      </c>
      <c r="C23" s="28" t="str">
        <f>+Tex.bnutag!C21</f>
        <v>Папка для файлов среднего размера</v>
      </c>
      <c r="D23" s="35">
        <v>1</v>
      </c>
      <c r="E23" s="35">
        <f t="shared" ref="E23:M23" si="14">+D23</f>
        <v>1</v>
      </c>
      <c r="F23" s="35">
        <f t="shared" si="14"/>
        <v>1</v>
      </c>
      <c r="G23" s="35">
        <f t="shared" si="14"/>
        <v>1</v>
      </c>
      <c r="H23" s="35">
        <f t="shared" si="14"/>
        <v>1</v>
      </c>
      <c r="I23" s="35">
        <f t="shared" si="14"/>
        <v>1</v>
      </c>
      <c r="J23" s="35">
        <f t="shared" si="14"/>
        <v>1</v>
      </c>
      <c r="K23" s="35">
        <f t="shared" si="14"/>
        <v>1</v>
      </c>
      <c r="L23" s="35">
        <f t="shared" si="14"/>
        <v>1</v>
      </c>
      <c r="M23" s="35">
        <f t="shared" si="14"/>
        <v>1</v>
      </c>
    </row>
    <row r="24" spans="1:13" x14ac:dyDescent="0.25">
      <c r="A24" s="27">
        <f>+Tex.bnutag!A22</f>
        <v>16</v>
      </c>
      <c r="B24" s="34" t="s">
        <v>139</v>
      </c>
      <c r="C24" s="28" t="str">
        <f>+Tex.bnutag!C22</f>
        <v>Регистр папок, большой размер</v>
      </c>
      <c r="D24" s="35">
        <v>1</v>
      </c>
      <c r="E24" s="35">
        <f t="shared" ref="E24:M24" si="15">+D24</f>
        <v>1</v>
      </c>
      <c r="F24" s="35">
        <f t="shared" si="15"/>
        <v>1</v>
      </c>
      <c r="G24" s="35">
        <f t="shared" si="15"/>
        <v>1</v>
      </c>
      <c r="H24" s="35">
        <f t="shared" si="15"/>
        <v>1</v>
      </c>
      <c r="I24" s="35">
        <f t="shared" si="15"/>
        <v>1</v>
      </c>
      <c r="J24" s="35">
        <f t="shared" si="15"/>
        <v>1</v>
      </c>
      <c r="K24" s="35">
        <f t="shared" si="15"/>
        <v>1</v>
      </c>
      <c r="L24" s="35">
        <f t="shared" si="15"/>
        <v>1</v>
      </c>
      <c r="M24" s="35">
        <f t="shared" si="15"/>
        <v>1</v>
      </c>
    </row>
    <row r="25" spans="1:13" x14ac:dyDescent="0.25">
      <c r="A25" s="27">
        <f>+Tex.bnutag!A23</f>
        <v>17</v>
      </c>
      <c r="B25" s="34" t="s">
        <v>140</v>
      </c>
      <c r="C25" s="28" t="str">
        <f>+Tex.bnutag!C23</f>
        <v>Папка регистр, O-образные 2 кольца, формат А4</v>
      </c>
      <c r="D25" s="35">
        <v>1</v>
      </c>
      <c r="E25" s="35">
        <f t="shared" ref="E25:M25" si="16">+D25</f>
        <v>1</v>
      </c>
      <c r="F25" s="35">
        <f t="shared" si="16"/>
        <v>1</v>
      </c>
      <c r="G25" s="35">
        <f t="shared" si="16"/>
        <v>1</v>
      </c>
      <c r="H25" s="35">
        <f t="shared" si="16"/>
        <v>1</v>
      </c>
      <c r="I25" s="35">
        <f t="shared" si="16"/>
        <v>1</v>
      </c>
      <c r="J25" s="35">
        <f t="shared" si="16"/>
        <v>1</v>
      </c>
      <c r="K25" s="35">
        <f t="shared" si="16"/>
        <v>1</v>
      </c>
      <c r="L25" s="35">
        <f t="shared" si="16"/>
        <v>1</v>
      </c>
      <c r="M25" s="35">
        <f t="shared" si="16"/>
        <v>1</v>
      </c>
    </row>
    <row r="26" spans="1:13" x14ac:dyDescent="0.25">
      <c r="A26" s="27">
        <f>+Tex.bnutag!A24</f>
        <v>18</v>
      </c>
      <c r="B26" s="34">
        <v>22851200</v>
      </c>
      <c r="C26" s="28" t="str">
        <f>+Tex.bnutag!C24</f>
        <v>Папка на кнопке, формат А4, прозрачная</v>
      </c>
      <c r="D26" s="35">
        <v>1</v>
      </c>
      <c r="E26" s="35">
        <f t="shared" ref="E26:M26" si="17">+D26</f>
        <v>1</v>
      </c>
      <c r="F26" s="35">
        <f t="shared" si="17"/>
        <v>1</v>
      </c>
      <c r="G26" s="35">
        <f t="shared" si="17"/>
        <v>1</v>
      </c>
      <c r="H26" s="35">
        <f t="shared" si="17"/>
        <v>1</v>
      </c>
      <c r="I26" s="35">
        <f t="shared" si="17"/>
        <v>1</v>
      </c>
      <c r="J26" s="35">
        <f t="shared" si="17"/>
        <v>1</v>
      </c>
      <c r="K26" s="35">
        <f t="shared" si="17"/>
        <v>1</v>
      </c>
      <c r="L26" s="35">
        <f t="shared" si="17"/>
        <v>1</v>
      </c>
      <c r="M26" s="35">
        <f t="shared" si="17"/>
        <v>1</v>
      </c>
    </row>
    <row r="27" spans="1:13" x14ac:dyDescent="0.25">
      <c r="A27" s="27">
        <f>+Tex.bnutag!A25</f>
        <v>19</v>
      </c>
      <c r="B27" s="34" t="s">
        <v>141</v>
      </c>
      <c r="C27" s="28" t="str">
        <f>+Tex.bnutag!C25</f>
        <v xml:space="preserve">Подставка для бумаг 3 секции, металлическая, черная
</v>
      </c>
      <c r="D27" s="35">
        <v>1</v>
      </c>
      <c r="E27" s="35">
        <f t="shared" ref="E27:M27" si="18">+D27</f>
        <v>1</v>
      </c>
      <c r="F27" s="35">
        <f t="shared" si="18"/>
        <v>1</v>
      </c>
      <c r="G27" s="35">
        <f t="shared" si="18"/>
        <v>1</v>
      </c>
      <c r="H27" s="35">
        <f t="shared" si="18"/>
        <v>1</v>
      </c>
      <c r="I27" s="35">
        <f t="shared" si="18"/>
        <v>1</v>
      </c>
      <c r="J27" s="35">
        <f t="shared" si="18"/>
        <v>1</v>
      </c>
      <c r="K27" s="35">
        <f t="shared" si="18"/>
        <v>1</v>
      </c>
      <c r="L27" s="35">
        <f t="shared" si="18"/>
        <v>1</v>
      </c>
      <c r="M27" s="35">
        <f t="shared" si="18"/>
        <v>1</v>
      </c>
    </row>
    <row r="28" spans="1:13" x14ac:dyDescent="0.25">
      <c r="A28" s="27">
        <f>+Tex.bnutag!A26</f>
        <v>20</v>
      </c>
      <c r="B28" s="34" t="s">
        <v>142</v>
      </c>
      <c r="C28" s="28" t="str">
        <f>+Tex.bnutag!C26</f>
        <v xml:space="preserve">A4,  Бумага для принтеров </v>
      </c>
      <c r="D28" s="35">
        <v>1</v>
      </c>
      <c r="E28" s="35">
        <f t="shared" ref="E28:M28" si="19">+D28</f>
        <v>1</v>
      </c>
      <c r="F28" s="35">
        <f t="shared" si="19"/>
        <v>1</v>
      </c>
      <c r="G28" s="35">
        <f t="shared" si="19"/>
        <v>1</v>
      </c>
      <c r="H28" s="35">
        <f t="shared" si="19"/>
        <v>1</v>
      </c>
      <c r="I28" s="35">
        <f t="shared" si="19"/>
        <v>1</v>
      </c>
      <c r="J28" s="35">
        <f t="shared" si="19"/>
        <v>1</v>
      </c>
      <c r="K28" s="35">
        <f t="shared" si="19"/>
        <v>1</v>
      </c>
      <c r="L28" s="35">
        <f t="shared" si="19"/>
        <v>1</v>
      </c>
      <c r="M28" s="35">
        <f t="shared" si="19"/>
        <v>1</v>
      </c>
    </row>
    <row r="29" spans="1:13" x14ac:dyDescent="0.25">
      <c r="A29" s="27">
        <f>+Tex.bnutag!A27</f>
        <v>21</v>
      </c>
      <c r="B29" s="34" t="s">
        <v>143</v>
      </c>
      <c r="C29" s="28" t="str">
        <f>+Tex.bnutag!C27</f>
        <v>A3 Бумага для принтеров</v>
      </c>
      <c r="D29" s="35">
        <v>1</v>
      </c>
      <c r="E29" s="35">
        <f t="shared" ref="E29:M29" si="20">+D29</f>
        <v>1</v>
      </c>
      <c r="F29" s="35">
        <f t="shared" si="20"/>
        <v>1</v>
      </c>
      <c r="G29" s="35">
        <f t="shared" si="20"/>
        <v>1</v>
      </c>
      <c r="H29" s="35">
        <f t="shared" si="20"/>
        <v>1</v>
      </c>
      <c r="I29" s="35">
        <f t="shared" si="20"/>
        <v>1</v>
      </c>
      <c r="J29" s="35">
        <f t="shared" si="20"/>
        <v>1</v>
      </c>
      <c r="K29" s="35">
        <f t="shared" si="20"/>
        <v>1</v>
      </c>
      <c r="L29" s="35">
        <f t="shared" si="20"/>
        <v>1</v>
      </c>
      <c r="M29" s="35">
        <f t="shared" si="20"/>
        <v>1</v>
      </c>
    </row>
    <row r="30" spans="1:13" x14ac:dyDescent="0.25">
      <c r="A30" s="27">
        <f>+Tex.bnutag!A28</f>
        <v>22</v>
      </c>
      <c r="B30" s="34" t="s">
        <v>144</v>
      </c>
      <c r="C30" s="28" t="str">
        <f>+Tex.bnutag!C28</f>
        <v>Бумага А4 самоклеющаяся</v>
      </c>
      <c r="D30" s="35">
        <v>1</v>
      </c>
      <c r="E30" s="35">
        <f t="shared" ref="E30:M30" si="21">+D30</f>
        <v>1</v>
      </c>
      <c r="F30" s="35">
        <f t="shared" si="21"/>
        <v>1</v>
      </c>
      <c r="G30" s="35">
        <f t="shared" si="21"/>
        <v>1</v>
      </c>
      <c r="H30" s="35">
        <f t="shared" si="21"/>
        <v>1</v>
      </c>
      <c r="I30" s="35">
        <f t="shared" si="21"/>
        <v>1</v>
      </c>
      <c r="J30" s="35">
        <f t="shared" si="21"/>
        <v>1</v>
      </c>
      <c r="K30" s="35">
        <f t="shared" si="21"/>
        <v>1</v>
      </c>
      <c r="L30" s="35">
        <f t="shared" si="21"/>
        <v>1</v>
      </c>
      <c r="M30" s="35">
        <f t="shared" si="21"/>
        <v>1</v>
      </c>
    </row>
    <row r="31" spans="1:13" x14ac:dyDescent="0.25">
      <c r="A31" s="27">
        <f>+Tex.bnutag!A29</f>
        <v>23</v>
      </c>
      <c r="B31" s="34">
        <v>30199420</v>
      </c>
      <c r="C31" s="28" t="str">
        <f>+Tex.bnutag!C29</f>
        <v>Бумага для заметок, клейкая,</v>
      </c>
      <c r="D31" s="35">
        <v>1</v>
      </c>
      <c r="E31" s="35">
        <f t="shared" ref="E31:M31" si="22">+D31</f>
        <v>1</v>
      </c>
      <c r="F31" s="35">
        <f t="shared" si="22"/>
        <v>1</v>
      </c>
      <c r="G31" s="35">
        <f t="shared" si="22"/>
        <v>1</v>
      </c>
      <c r="H31" s="35">
        <f t="shared" si="22"/>
        <v>1</v>
      </c>
      <c r="I31" s="35">
        <f t="shared" si="22"/>
        <v>1</v>
      </c>
      <c r="J31" s="35">
        <f t="shared" si="22"/>
        <v>1</v>
      </c>
      <c r="K31" s="35">
        <f t="shared" si="22"/>
        <v>1</v>
      </c>
      <c r="L31" s="35">
        <f t="shared" si="22"/>
        <v>1</v>
      </c>
      <c r="M31" s="35">
        <f t="shared" si="22"/>
        <v>1</v>
      </c>
    </row>
    <row r="32" spans="1:13" x14ac:dyDescent="0.25">
      <c r="A32" s="27">
        <f>+Tex.bnutag!A30</f>
        <v>24</v>
      </c>
      <c r="B32" s="34">
        <v>30199430</v>
      </c>
      <c r="C32" s="28" t="str">
        <f>+Tex.bnutag!C30</f>
        <v>Бумага для записей</v>
      </c>
      <c r="D32" s="35">
        <v>1</v>
      </c>
      <c r="E32" s="35">
        <f t="shared" ref="E32:M32" si="23">+D32</f>
        <v>1</v>
      </c>
      <c r="F32" s="35">
        <f t="shared" si="23"/>
        <v>1</v>
      </c>
      <c r="G32" s="35">
        <f t="shared" si="23"/>
        <v>1</v>
      </c>
      <c r="H32" s="35">
        <f t="shared" si="23"/>
        <v>1</v>
      </c>
      <c r="I32" s="35">
        <f t="shared" si="23"/>
        <v>1</v>
      </c>
      <c r="J32" s="35">
        <f t="shared" si="23"/>
        <v>1</v>
      </c>
      <c r="K32" s="35">
        <f t="shared" si="23"/>
        <v>1</v>
      </c>
      <c r="L32" s="35">
        <f t="shared" si="23"/>
        <v>1</v>
      </c>
      <c r="M32" s="35">
        <f t="shared" si="23"/>
        <v>1</v>
      </c>
    </row>
    <row r="33" spans="1:13" x14ac:dyDescent="0.25">
      <c r="A33" s="27">
        <f>+Tex.bnutag!A31</f>
        <v>25</v>
      </c>
      <c r="B33" s="34" t="s">
        <v>145</v>
      </c>
      <c r="C33" s="28" t="str">
        <f>+Tex.bnutag!C31</f>
        <v>Конверт без надписей, самоклеющийся, A6</v>
      </c>
      <c r="D33" s="35">
        <v>1</v>
      </c>
      <c r="E33" s="35">
        <f t="shared" ref="E33:M33" si="24">+D33</f>
        <v>1</v>
      </c>
      <c r="F33" s="35">
        <f t="shared" si="24"/>
        <v>1</v>
      </c>
      <c r="G33" s="35">
        <f t="shared" si="24"/>
        <v>1</v>
      </c>
      <c r="H33" s="35">
        <f t="shared" si="24"/>
        <v>1</v>
      </c>
      <c r="I33" s="35">
        <f t="shared" si="24"/>
        <v>1</v>
      </c>
      <c r="J33" s="35">
        <f t="shared" si="24"/>
        <v>1</v>
      </c>
      <c r="K33" s="35">
        <f t="shared" si="24"/>
        <v>1</v>
      </c>
      <c r="L33" s="35">
        <f t="shared" si="24"/>
        <v>1</v>
      </c>
      <c r="M33" s="35">
        <f t="shared" si="24"/>
        <v>1</v>
      </c>
    </row>
    <row r="34" spans="1:13" x14ac:dyDescent="0.25">
      <c r="A34" s="27">
        <f>+Tex.bnutag!A32</f>
        <v>26</v>
      </c>
      <c r="B34" s="34" t="s">
        <v>146</v>
      </c>
      <c r="C34" s="28" t="str">
        <f>+Tex.bnutag!C32</f>
        <v>Конверт без надписей, самоклеющийся, размер А4</v>
      </c>
      <c r="D34" s="35">
        <v>1</v>
      </c>
      <c r="E34" s="35">
        <f t="shared" ref="E34:M34" si="25">+D34</f>
        <v>1</v>
      </c>
      <c r="F34" s="35">
        <f t="shared" si="25"/>
        <v>1</v>
      </c>
      <c r="G34" s="35">
        <f t="shared" si="25"/>
        <v>1</v>
      </c>
      <c r="H34" s="35">
        <f t="shared" si="25"/>
        <v>1</v>
      </c>
      <c r="I34" s="35">
        <f t="shared" si="25"/>
        <v>1</v>
      </c>
      <c r="J34" s="35">
        <f t="shared" si="25"/>
        <v>1</v>
      </c>
      <c r="K34" s="35">
        <f t="shared" si="25"/>
        <v>1</v>
      </c>
      <c r="L34" s="35">
        <f t="shared" si="25"/>
        <v>1</v>
      </c>
      <c r="M34" s="35">
        <f t="shared" si="25"/>
        <v>1</v>
      </c>
    </row>
    <row r="35" spans="1:13" x14ac:dyDescent="0.25">
      <c r="A35" s="27">
        <f>+Tex.bnutag!A33</f>
        <v>27</v>
      </c>
      <c r="B35" s="34">
        <v>30197111</v>
      </c>
      <c r="C35" s="28" t="str">
        <f>+Tex.bnutag!C33</f>
        <v>Скобы к степлеру N 10</v>
      </c>
      <c r="D35" s="35">
        <v>1</v>
      </c>
      <c r="E35" s="35">
        <f t="shared" ref="E35:M35" si="26">+D35</f>
        <v>1</v>
      </c>
      <c r="F35" s="35">
        <f t="shared" si="26"/>
        <v>1</v>
      </c>
      <c r="G35" s="35">
        <f t="shared" si="26"/>
        <v>1</v>
      </c>
      <c r="H35" s="35">
        <f t="shared" si="26"/>
        <v>1</v>
      </c>
      <c r="I35" s="35">
        <f t="shared" si="26"/>
        <v>1</v>
      </c>
      <c r="J35" s="35">
        <f t="shared" si="26"/>
        <v>1</v>
      </c>
      <c r="K35" s="35">
        <f t="shared" si="26"/>
        <v>1</v>
      </c>
      <c r="L35" s="35">
        <f t="shared" si="26"/>
        <v>1</v>
      </c>
      <c r="M35" s="35">
        <f t="shared" si="26"/>
        <v>1</v>
      </c>
    </row>
    <row r="36" spans="1:13" x14ac:dyDescent="0.25">
      <c r="A36" s="27">
        <f>+Tex.bnutag!A34</f>
        <v>28</v>
      </c>
      <c r="B36" s="34" t="s">
        <v>147</v>
      </c>
      <c r="C36" s="28" t="str">
        <f>+Tex.bnutag!C34</f>
        <v>Скобы к степлеру  №24/6</v>
      </c>
      <c r="D36" s="35">
        <v>1</v>
      </c>
      <c r="E36" s="35">
        <f t="shared" ref="E36:M36" si="27">+D36</f>
        <v>1</v>
      </c>
      <c r="F36" s="35">
        <f t="shared" si="27"/>
        <v>1</v>
      </c>
      <c r="G36" s="35">
        <f t="shared" si="27"/>
        <v>1</v>
      </c>
      <c r="H36" s="35">
        <f t="shared" si="27"/>
        <v>1</v>
      </c>
      <c r="I36" s="35">
        <f t="shared" si="27"/>
        <v>1</v>
      </c>
      <c r="J36" s="35">
        <f t="shared" si="27"/>
        <v>1</v>
      </c>
      <c r="K36" s="35">
        <f t="shared" si="27"/>
        <v>1</v>
      </c>
      <c r="L36" s="35">
        <f t="shared" si="27"/>
        <v>1</v>
      </c>
      <c r="M36" s="35">
        <f t="shared" si="27"/>
        <v>1</v>
      </c>
    </row>
    <row r="37" spans="1:13" x14ac:dyDescent="0.25">
      <c r="A37" s="27">
        <f>+Tex.bnutag!A35</f>
        <v>29</v>
      </c>
      <c r="B37" s="34" t="s">
        <v>148</v>
      </c>
      <c r="C37" s="28" t="str">
        <f>+Tex.bnutag!C35</f>
        <v>Скобы к степлеру  №26/6</v>
      </c>
      <c r="D37" s="35">
        <v>1</v>
      </c>
      <c r="E37" s="35">
        <f t="shared" ref="E37:M37" si="28">+D37</f>
        <v>1</v>
      </c>
      <c r="F37" s="35">
        <f t="shared" si="28"/>
        <v>1</v>
      </c>
      <c r="G37" s="35">
        <f t="shared" si="28"/>
        <v>1</v>
      </c>
      <c r="H37" s="35">
        <f t="shared" si="28"/>
        <v>1</v>
      </c>
      <c r="I37" s="35">
        <f t="shared" si="28"/>
        <v>1</v>
      </c>
      <c r="J37" s="35">
        <f t="shared" si="28"/>
        <v>1</v>
      </c>
      <c r="K37" s="35">
        <f t="shared" si="28"/>
        <v>1</v>
      </c>
      <c r="L37" s="35">
        <f t="shared" si="28"/>
        <v>1</v>
      </c>
      <c r="M37" s="35">
        <f t="shared" si="28"/>
        <v>1</v>
      </c>
    </row>
    <row r="38" spans="1:13" x14ac:dyDescent="0.25">
      <c r="A38" s="27">
        <f>+Tex.bnutag!A36</f>
        <v>30</v>
      </c>
      <c r="B38" s="34">
        <v>30197321</v>
      </c>
      <c r="C38" s="28" t="str">
        <f>+Tex.bnutag!C36</f>
        <v>Степлер на 20 листов</v>
      </c>
      <c r="D38" s="35">
        <v>1</v>
      </c>
      <c r="E38" s="35">
        <f t="shared" ref="E38:M38" si="29">+D38</f>
        <v>1</v>
      </c>
      <c r="F38" s="35">
        <f t="shared" si="29"/>
        <v>1</v>
      </c>
      <c r="G38" s="35">
        <f t="shared" si="29"/>
        <v>1</v>
      </c>
      <c r="H38" s="35">
        <f t="shared" si="29"/>
        <v>1</v>
      </c>
      <c r="I38" s="35">
        <f t="shared" si="29"/>
        <v>1</v>
      </c>
      <c r="J38" s="35">
        <f t="shared" si="29"/>
        <v>1</v>
      </c>
      <c r="K38" s="35">
        <f t="shared" si="29"/>
        <v>1</v>
      </c>
      <c r="L38" s="35">
        <f t="shared" si="29"/>
        <v>1</v>
      </c>
      <c r="M38" s="35">
        <f t="shared" si="29"/>
        <v>1</v>
      </c>
    </row>
    <row r="39" spans="1:13" x14ac:dyDescent="0.25">
      <c r="A39" s="27">
        <f>+Tex.bnutag!A37</f>
        <v>31</v>
      </c>
      <c r="B39" s="34">
        <v>30197322</v>
      </c>
      <c r="C39" s="28" t="str">
        <f>+Tex.bnutag!C37</f>
        <v>Степлер на 30-40 листов</v>
      </c>
      <c r="D39" s="35">
        <v>1</v>
      </c>
      <c r="E39" s="35">
        <f t="shared" ref="E39:M39" si="30">+D39</f>
        <v>1</v>
      </c>
      <c r="F39" s="35">
        <f t="shared" si="30"/>
        <v>1</v>
      </c>
      <c r="G39" s="35">
        <f t="shared" si="30"/>
        <v>1</v>
      </c>
      <c r="H39" s="35">
        <f t="shared" si="30"/>
        <v>1</v>
      </c>
      <c r="I39" s="35">
        <f t="shared" si="30"/>
        <v>1</v>
      </c>
      <c r="J39" s="35">
        <f t="shared" si="30"/>
        <v>1</v>
      </c>
      <c r="K39" s="35">
        <f t="shared" si="30"/>
        <v>1</v>
      </c>
      <c r="L39" s="35">
        <f t="shared" si="30"/>
        <v>1</v>
      </c>
      <c r="M39" s="35">
        <f t="shared" si="30"/>
        <v>1</v>
      </c>
    </row>
    <row r="40" spans="1:13" x14ac:dyDescent="0.25">
      <c r="A40" s="27">
        <f>+Tex.bnutag!A38</f>
        <v>32</v>
      </c>
      <c r="B40" s="34">
        <v>39241210</v>
      </c>
      <c r="C40" s="28" t="str">
        <f>+Tex.bnutag!C38</f>
        <v>Ножницы</v>
      </c>
      <c r="D40" s="35">
        <v>1</v>
      </c>
      <c r="E40" s="35">
        <f t="shared" ref="E40:M40" si="31">+D40</f>
        <v>1</v>
      </c>
      <c r="F40" s="35">
        <f t="shared" si="31"/>
        <v>1</v>
      </c>
      <c r="G40" s="35">
        <f t="shared" si="31"/>
        <v>1</v>
      </c>
      <c r="H40" s="35">
        <f t="shared" si="31"/>
        <v>1</v>
      </c>
      <c r="I40" s="35">
        <f t="shared" si="31"/>
        <v>1</v>
      </c>
      <c r="J40" s="35">
        <f t="shared" si="31"/>
        <v>1</v>
      </c>
      <c r="K40" s="35">
        <f t="shared" si="31"/>
        <v>1</v>
      </c>
      <c r="L40" s="35">
        <f t="shared" si="31"/>
        <v>1</v>
      </c>
      <c r="M40" s="35">
        <f t="shared" si="31"/>
        <v>1</v>
      </c>
    </row>
    <row r="41" spans="1:13" x14ac:dyDescent="0.25">
      <c r="A41" s="27">
        <f>+Tex.bnutag!A39</f>
        <v>33</v>
      </c>
      <c r="B41" s="34">
        <v>30192130</v>
      </c>
      <c r="C41" s="28" t="str">
        <f>+Tex.bnutag!C39</f>
        <v>Карандаш простой</v>
      </c>
      <c r="D41" s="35">
        <v>1</v>
      </c>
      <c r="E41" s="35">
        <f t="shared" ref="E41:M41" si="32">+D41</f>
        <v>1</v>
      </c>
      <c r="F41" s="35">
        <f t="shared" si="32"/>
        <v>1</v>
      </c>
      <c r="G41" s="35">
        <f t="shared" si="32"/>
        <v>1</v>
      </c>
      <c r="H41" s="35">
        <f t="shared" si="32"/>
        <v>1</v>
      </c>
      <c r="I41" s="35">
        <f t="shared" si="32"/>
        <v>1</v>
      </c>
      <c r="J41" s="35">
        <f t="shared" si="32"/>
        <v>1</v>
      </c>
      <c r="K41" s="35">
        <f t="shared" si="32"/>
        <v>1</v>
      </c>
      <c r="L41" s="35">
        <f t="shared" si="32"/>
        <v>1</v>
      </c>
      <c r="M41" s="35">
        <f t="shared" si="32"/>
        <v>1</v>
      </c>
    </row>
    <row r="42" spans="1:13" x14ac:dyDescent="0.25">
      <c r="A42" s="27">
        <f>+Tex.bnutag!A40</f>
        <v>34</v>
      </c>
      <c r="B42" s="34">
        <v>30192125</v>
      </c>
      <c r="C42" s="28" t="str">
        <f>+Tex.bnutag!C40</f>
        <v xml:space="preserve"> Маркер текстовый</v>
      </c>
      <c r="D42" s="35">
        <v>1</v>
      </c>
      <c r="E42" s="35">
        <f t="shared" ref="E42:M42" si="33">+D42</f>
        <v>1</v>
      </c>
      <c r="F42" s="35">
        <f t="shared" si="33"/>
        <v>1</v>
      </c>
      <c r="G42" s="35">
        <f t="shared" si="33"/>
        <v>1</v>
      </c>
      <c r="H42" s="35">
        <f t="shared" si="33"/>
        <v>1</v>
      </c>
      <c r="I42" s="35">
        <f t="shared" si="33"/>
        <v>1</v>
      </c>
      <c r="J42" s="35">
        <f t="shared" si="33"/>
        <v>1</v>
      </c>
      <c r="K42" s="35">
        <f t="shared" si="33"/>
        <v>1</v>
      </c>
      <c r="L42" s="35">
        <f t="shared" si="33"/>
        <v>1</v>
      </c>
      <c r="M42" s="35">
        <f t="shared" si="33"/>
        <v>1</v>
      </c>
    </row>
    <row r="43" spans="1:13" x14ac:dyDescent="0.25">
      <c r="A43" s="27">
        <f>+Tex.bnutag!A41</f>
        <v>35</v>
      </c>
      <c r="B43" s="34">
        <v>30192720</v>
      </c>
      <c r="C43" s="28" t="str">
        <f>+Tex.bnutag!C41</f>
        <v>Маркеры для магнитных досок,</v>
      </c>
      <c r="D43" s="35">
        <v>1</v>
      </c>
      <c r="E43" s="35">
        <f t="shared" ref="E43:M43" si="34">+D43</f>
        <v>1</v>
      </c>
      <c r="F43" s="35">
        <f t="shared" si="34"/>
        <v>1</v>
      </c>
      <c r="G43" s="35">
        <f t="shared" si="34"/>
        <v>1</v>
      </c>
      <c r="H43" s="35">
        <f t="shared" si="34"/>
        <v>1</v>
      </c>
      <c r="I43" s="35">
        <f t="shared" si="34"/>
        <v>1</v>
      </c>
      <c r="J43" s="35">
        <f t="shared" si="34"/>
        <v>1</v>
      </c>
      <c r="K43" s="35">
        <f t="shared" si="34"/>
        <v>1</v>
      </c>
      <c r="L43" s="35">
        <f t="shared" si="34"/>
        <v>1</v>
      </c>
      <c r="M43" s="35">
        <f t="shared" si="34"/>
        <v>1</v>
      </c>
    </row>
    <row r="44" spans="1:13" x14ac:dyDescent="0.25">
      <c r="A44" s="27">
        <f>+Tex.bnutag!A42</f>
        <v>36</v>
      </c>
      <c r="B44" s="34">
        <v>39263200</v>
      </c>
      <c r="C44" s="28" t="str">
        <f>+Tex.bnutag!C42</f>
        <v>Книга канцелярская</v>
      </c>
      <c r="D44" s="35">
        <v>1</v>
      </c>
      <c r="E44" s="35">
        <f t="shared" ref="E44:M44" si="35">+D44</f>
        <v>1</v>
      </c>
      <c r="F44" s="35">
        <f t="shared" si="35"/>
        <v>1</v>
      </c>
      <c r="G44" s="35">
        <f t="shared" si="35"/>
        <v>1</v>
      </c>
      <c r="H44" s="35">
        <f t="shared" si="35"/>
        <v>1</v>
      </c>
      <c r="I44" s="35">
        <f t="shared" si="35"/>
        <v>1</v>
      </c>
      <c r="J44" s="35">
        <f t="shared" si="35"/>
        <v>1</v>
      </c>
      <c r="K44" s="35">
        <f t="shared" si="35"/>
        <v>1</v>
      </c>
      <c r="L44" s="35">
        <f t="shared" si="35"/>
        <v>1</v>
      </c>
      <c r="M44" s="35">
        <f t="shared" si="35"/>
        <v>1</v>
      </c>
    </row>
    <row r="45" spans="1:13" x14ac:dyDescent="0.25">
      <c r="A45" s="27">
        <f>+Tex.bnutag!A43</f>
        <v>37</v>
      </c>
      <c r="B45" s="34" t="s">
        <v>0</v>
      </c>
      <c r="C45" s="28" t="str">
        <f>+Tex.bnutag!C43</f>
        <v>Блокнот с отрывными листами в линию, формат A5,</v>
      </c>
      <c r="D45" s="35">
        <v>1</v>
      </c>
      <c r="E45" s="35">
        <f t="shared" ref="E45:M45" si="36">+D45</f>
        <v>1</v>
      </c>
      <c r="F45" s="35">
        <f t="shared" si="36"/>
        <v>1</v>
      </c>
      <c r="G45" s="35">
        <f t="shared" si="36"/>
        <v>1</v>
      </c>
      <c r="H45" s="35">
        <f t="shared" si="36"/>
        <v>1</v>
      </c>
      <c r="I45" s="35">
        <f t="shared" si="36"/>
        <v>1</v>
      </c>
      <c r="J45" s="35">
        <f t="shared" si="36"/>
        <v>1</v>
      </c>
      <c r="K45" s="35">
        <f t="shared" si="36"/>
        <v>1</v>
      </c>
      <c r="L45" s="35">
        <f t="shared" si="36"/>
        <v>1</v>
      </c>
      <c r="M45" s="35">
        <f t="shared" si="36"/>
        <v>1</v>
      </c>
    </row>
    <row r="46" spans="1:13" x14ac:dyDescent="0.25">
      <c r="A46" s="27">
        <f>+Tex.bnutag!A44</f>
        <v>38</v>
      </c>
      <c r="B46" s="34" t="s">
        <v>149</v>
      </c>
      <c r="C46" s="28" t="str">
        <f>+Tex.bnutag!C44</f>
        <v>Блокнот с отрывными листами в линию, формат A4,</v>
      </c>
      <c r="D46" s="35">
        <v>1</v>
      </c>
      <c r="E46" s="35">
        <f t="shared" ref="E46:M46" si="37">+D46</f>
        <v>1</v>
      </c>
      <c r="F46" s="35">
        <f t="shared" si="37"/>
        <v>1</v>
      </c>
      <c r="G46" s="35">
        <f t="shared" si="37"/>
        <v>1</v>
      </c>
      <c r="H46" s="35">
        <f t="shared" si="37"/>
        <v>1</v>
      </c>
      <c r="I46" s="35">
        <f t="shared" si="37"/>
        <v>1</v>
      </c>
      <c r="J46" s="35">
        <f t="shared" si="37"/>
        <v>1</v>
      </c>
      <c r="K46" s="35">
        <f t="shared" si="37"/>
        <v>1</v>
      </c>
      <c r="L46" s="35">
        <f t="shared" si="37"/>
        <v>1</v>
      </c>
      <c r="M46" s="35">
        <f t="shared" si="37"/>
        <v>1</v>
      </c>
    </row>
    <row r="47" spans="1:13" x14ac:dyDescent="0.25">
      <c r="A47" s="27">
        <f>+Tex.bnutag!A45</f>
        <v>39</v>
      </c>
      <c r="B47" s="34" t="s">
        <v>150</v>
      </c>
      <c r="C47" s="28" t="str">
        <f>+Tex.bnutag!C45</f>
        <v>Корректор ручка</v>
      </c>
      <c r="D47" s="35">
        <v>1</v>
      </c>
      <c r="E47" s="35">
        <f t="shared" ref="E47:M47" si="38">+D47</f>
        <v>1</v>
      </c>
      <c r="F47" s="35">
        <f t="shared" si="38"/>
        <v>1</v>
      </c>
      <c r="G47" s="35">
        <f t="shared" si="38"/>
        <v>1</v>
      </c>
      <c r="H47" s="35">
        <f t="shared" si="38"/>
        <v>1</v>
      </c>
      <c r="I47" s="35">
        <f t="shared" si="38"/>
        <v>1</v>
      </c>
      <c r="J47" s="35">
        <f t="shared" si="38"/>
        <v>1</v>
      </c>
      <c r="K47" s="35">
        <f t="shared" si="38"/>
        <v>1</v>
      </c>
      <c r="L47" s="35">
        <f t="shared" si="38"/>
        <v>1</v>
      </c>
      <c r="M47" s="35">
        <f t="shared" si="38"/>
        <v>1</v>
      </c>
    </row>
    <row r="48" spans="1:13" x14ac:dyDescent="0.25">
      <c r="A48" s="27">
        <f>+Tex.bnutag!A46</f>
        <v>40</v>
      </c>
      <c r="B48" s="34" t="s">
        <v>151</v>
      </c>
      <c r="C48" s="28" t="str">
        <f>+Tex.bnutag!C46</f>
        <v>Корректор с кисточкой</v>
      </c>
      <c r="D48" s="35">
        <v>1</v>
      </c>
      <c r="E48" s="35">
        <f t="shared" ref="E48:M48" si="39">+D48</f>
        <v>1</v>
      </c>
      <c r="F48" s="35">
        <f t="shared" si="39"/>
        <v>1</v>
      </c>
      <c r="G48" s="35">
        <f t="shared" si="39"/>
        <v>1</v>
      </c>
      <c r="H48" s="35">
        <f t="shared" si="39"/>
        <v>1</v>
      </c>
      <c r="I48" s="35">
        <f t="shared" si="39"/>
        <v>1</v>
      </c>
      <c r="J48" s="35">
        <f t="shared" si="39"/>
        <v>1</v>
      </c>
      <c r="K48" s="35">
        <f t="shared" si="39"/>
        <v>1</v>
      </c>
      <c r="L48" s="35">
        <f t="shared" si="39"/>
        <v>1</v>
      </c>
      <c r="M48" s="35">
        <f t="shared" si="39"/>
        <v>1</v>
      </c>
    </row>
    <row r="49" spans="1:13" x14ac:dyDescent="0.25">
      <c r="A49" s="27">
        <f>+Tex.bnutag!A47</f>
        <v>41</v>
      </c>
      <c r="B49" s="34">
        <v>30192100</v>
      </c>
      <c r="C49" s="28" t="str">
        <f>+Tex.bnutag!C47</f>
        <v xml:space="preserve">Ластик </v>
      </c>
      <c r="D49" s="35">
        <v>1</v>
      </c>
      <c r="E49" s="35">
        <f t="shared" ref="E49:M49" si="40">+D49</f>
        <v>1</v>
      </c>
      <c r="F49" s="35">
        <f t="shared" si="40"/>
        <v>1</v>
      </c>
      <c r="G49" s="35">
        <f t="shared" si="40"/>
        <v>1</v>
      </c>
      <c r="H49" s="35">
        <f t="shared" si="40"/>
        <v>1</v>
      </c>
      <c r="I49" s="35">
        <f t="shared" si="40"/>
        <v>1</v>
      </c>
      <c r="J49" s="35">
        <f t="shared" si="40"/>
        <v>1</v>
      </c>
      <c r="K49" s="35">
        <f t="shared" si="40"/>
        <v>1</v>
      </c>
      <c r="L49" s="35">
        <f t="shared" si="40"/>
        <v>1</v>
      </c>
      <c r="M49" s="35">
        <f t="shared" si="40"/>
        <v>1</v>
      </c>
    </row>
    <row r="50" spans="1:13" x14ac:dyDescent="0.25">
      <c r="A50" s="27">
        <f>+Tex.bnutag!A48</f>
        <v>42</v>
      </c>
      <c r="B50" s="34">
        <v>30192220</v>
      </c>
      <c r="C50" s="28" t="str">
        <f>+Tex.bnutag!C48</f>
        <v>Скотч прозрачный 19мм</v>
      </c>
      <c r="D50" s="35">
        <v>1</v>
      </c>
      <c r="E50" s="35">
        <f t="shared" ref="E50:M50" si="41">+D50</f>
        <v>1</v>
      </c>
      <c r="F50" s="35">
        <f t="shared" si="41"/>
        <v>1</v>
      </c>
      <c r="G50" s="35">
        <f t="shared" si="41"/>
        <v>1</v>
      </c>
      <c r="H50" s="35">
        <f t="shared" si="41"/>
        <v>1</v>
      </c>
      <c r="I50" s="35">
        <f t="shared" si="41"/>
        <v>1</v>
      </c>
      <c r="J50" s="35">
        <f t="shared" si="41"/>
        <v>1</v>
      </c>
      <c r="K50" s="35">
        <f t="shared" si="41"/>
        <v>1</v>
      </c>
      <c r="L50" s="35">
        <f t="shared" si="41"/>
        <v>1</v>
      </c>
      <c r="M50" s="35">
        <f t="shared" si="41"/>
        <v>1</v>
      </c>
    </row>
    <row r="51" spans="1:13" x14ac:dyDescent="0.25">
      <c r="A51" s="27">
        <f>+Tex.bnutag!A49</f>
        <v>43</v>
      </c>
      <c r="B51" s="34" t="s">
        <v>152</v>
      </c>
      <c r="C51" s="28" t="str">
        <f>+Tex.bnutag!C49</f>
        <v>Скотч прозрачный 48мм</v>
      </c>
      <c r="D51" s="35">
        <v>1</v>
      </c>
      <c r="E51" s="35">
        <f t="shared" ref="E51:M51" si="42">+D51</f>
        <v>1</v>
      </c>
      <c r="F51" s="35">
        <f t="shared" si="42"/>
        <v>1</v>
      </c>
      <c r="G51" s="35">
        <f t="shared" si="42"/>
        <v>1</v>
      </c>
      <c r="H51" s="35">
        <f t="shared" si="42"/>
        <v>1</v>
      </c>
      <c r="I51" s="35">
        <f t="shared" si="42"/>
        <v>1</v>
      </c>
      <c r="J51" s="35">
        <f t="shared" si="42"/>
        <v>1</v>
      </c>
      <c r="K51" s="35">
        <f t="shared" si="42"/>
        <v>1</v>
      </c>
      <c r="L51" s="35">
        <f t="shared" si="42"/>
        <v>1</v>
      </c>
      <c r="M51" s="35">
        <f t="shared" si="42"/>
        <v>1</v>
      </c>
    </row>
    <row r="52" spans="1:13" x14ac:dyDescent="0.25">
      <c r="A52" s="27">
        <f>+Tex.bnutag!A50</f>
        <v>44</v>
      </c>
      <c r="B52" s="34" t="s">
        <v>153</v>
      </c>
      <c r="C52" s="28" t="str">
        <f>+Tex.bnutag!C50</f>
        <v>Скотч, двухсторонне клейкий,</v>
      </c>
      <c r="D52" s="35">
        <v>1</v>
      </c>
      <c r="E52" s="35">
        <f t="shared" ref="E52:M52" si="43">+D52</f>
        <v>1</v>
      </c>
      <c r="F52" s="35">
        <f t="shared" si="43"/>
        <v>1</v>
      </c>
      <c r="G52" s="35">
        <f t="shared" si="43"/>
        <v>1</v>
      </c>
      <c r="H52" s="35">
        <f t="shared" si="43"/>
        <v>1</v>
      </c>
      <c r="I52" s="35">
        <f t="shared" si="43"/>
        <v>1</v>
      </c>
      <c r="J52" s="35">
        <f t="shared" si="43"/>
        <v>1</v>
      </c>
      <c r="K52" s="35">
        <f t="shared" si="43"/>
        <v>1</v>
      </c>
      <c r="L52" s="35">
        <f t="shared" si="43"/>
        <v>1</v>
      </c>
      <c r="M52" s="35">
        <f t="shared" si="43"/>
        <v>1</v>
      </c>
    </row>
    <row r="53" spans="1:13" x14ac:dyDescent="0.25">
      <c r="A53" s="27">
        <f>+Tex.bnutag!A51</f>
        <v>45</v>
      </c>
      <c r="B53" s="34">
        <v>30192710</v>
      </c>
      <c r="C53" s="28" t="str">
        <f>+Tex.bnutag!C51</f>
        <v>Клей-карандаш</v>
      </c>
      <c r="D53" s="35">
        <v>1</v>
      </c>
      <c r="E53" s="35">
        <f t="shared" ref="E53:M53" si="44">+D53</f>
        <v>1</v>
      </c>
      <c r="F53" s="35">
        <f t="shared" si="44"/>
        <v>1</v>
      </c>
      <c r="G53" s="35">
        <f t="shared" si="44"/>
        <v>1</v>
      </c>
      <c r="H53" s="35">
        <f t="shared" si="44"/>
        <v>1</v>
      </c>
      <c r="I53" s="35">
        <f t="shared" si="44"/>
        <v>1</v>
      </c>
      <c r="J53" s="35">
        <f t="shared" si="44"/>
        <v>1</v>
      </c>
      <c r="K53" s="35">
        <f t="shared" si="44"/>
        <v>1</v>
      </c>
      <c r="L53" s="35">
        <f t="shared" si="44"/>
        <v>1</v>
      </c>
      <c r="M53" s="35">
        <f t="shared" si="44"/>
        <v>1</v>
      </c>
    </row>
    <row r="54" spans="1:13" x14ac:dyDescent="0.25">
      <c r="A54" s="27">
        <f>+Tex.bnutag!A52</f>
        <v>46</v>
      </c>
      <c r="B54" s="34">
        <v>24911200</v>
      </c>
      <c r="C54" s="28" t="str">
        <f>+Tex.bnutag!C52</f>
        <v>Клей-эмульсия</v>
      </c>
      <c r="D54" s="35">
        <v>1</v>
      </c>
      <c r="E54" s="35">
        <f t="shared" ref="E54:M54" si="45">+D54</f>
        <v>1</v>
      </c>
      <c r="F54" s="35">
        <f t="shared" si="45"/>
        <v>1</v>
      </c>
      <c r="G54" s="35">
        <f t="shared" si="45"/>
        <v>1</v>
      </c>
      <c r="H54" s="35">
        <f t="shared" si="45"/>
        <v>1</v>
      </c>
      <c r="I54" s="35">
        <f t="shared" si="45"/>
        <v>1</v>
      </c>
      <c r="J54" s="35">
        <f t="shared" si="45"/>
        <v>1</v>
      </c>
      <c r="K54" s="35">
        <f t="shared" si="45"/>
        <v>1</v>
      </c>
      <c r="L54" s="35">
        <f t="shared" si="45"/>
        <v>1</v>
      </c>
      <c r="M54" s="35">
        <f t="shared" si="45"/>
        <v>1</v>
      </c>
    </row>
    <row r="55" spans="1:13" x14ac:dyDescent="0.25">
      <c r="A55" s="27">
        <f>+Tex.bnutag!A53</f>
        <v>47</v>
      </c>
      <c r="B55" s="34">
        <v>39263510</v>
      </c>
      <c r="C55" s="28" t="str">
        <f>+Tex.bnutag!C53</f>
        <v>Зажим для бумаг маленький</v>
      </c>
      <c r="D55" s="35">
        <v>1</v>
      </c>
      <c r="E55" s="35">
        <f t="shared" ref="E55:M55" si="46">+D55</f>
        <v>1</v>
      </c>
      <c r="F55" s="35">
        <f t="shared" si="46"/>
        <v>1</v>
      </c>
      <c r="G55" s="35">
        <f t="shared" si="46"/>
        <v>1</v>
      </c>
      <c r="H55" s="35">
        <f t="shared" si="46"/>
        <v>1</v>
      </c>
      <c r="I55" s="35">
        <f t="shared" si="46"/>
        <v>1</v>
      </c>
      <c r="J55" s="35">
        <f t="shared" si="46"/>
        <v>1</v>
      </c>
      <c r="K55" s="35">
        <f t="shared" si="46"/>
        <v>1</v>
      </c>
      <c r="L55" s="35">
        <f t="shared" si="46"/>
        <v>1</v>
      </c>
      <c r="M55" s="35">
        <f t="shared" si="46"/>
        <v>1</v>
      </c>
    </row>
    <row r="56" spans="1:13" x14ac:dyDescent="0.25">
      <c r="A56" s="27">
        <f>+Tex.bnutag!A54</f>
        <v>48</v>
      </c>
      <c r="B56" s="34" t="s">
        <v>1</v>
      </c>
      <c r="C56" s="28" t="str">
        <f>+Tex.bnutag!C54</f>
        <v>Зажим для бумаг средний</v>
      </c>
      <c r="D56" s="35">
        <v>1</v>
      </c>
      <c r="E56" s="35">
        <f t="shared" ref="E56:M56" si="47">+D56</f>
        <v>1</v>
      </c>
      <c r="F56" s="35">
        <f t="shared" si="47"/>
        <v>1</v>
      </c>
      <c r="G56" s="35">
        <f t="shared" si="47"/>
        <v>1</v>
      </c>
      <c r="H56" s="35">
        <f t="shared" si="47"/>
        <v>1</v>
      </c>
      <c r="I56" s="35">
        <f t="shared" si="47"/>
        <v>1</v>
      </c>
      <c r="J56" s="35">
        <f t="shared" si="47"/>
        <v>1</v>
      </c>
      <c r="K56" s="35">
        <f t="shared" si="47"/>
        <v>1</v>
      </c>
      <c r="L56" s="35">
        <f t="shared" si="47"/>
        <v>1</v>
      </c>
      <c r="M56" s="35">
        <f t="shared" si="47"/>
        <v>1</v>
      </c>
    </row>
    <row r="57" spans="1:13" x14ac:dyDescent="0.25">
      <c r="A57" s="27">
        <f>+Tex.bnutag!A55</f>
        <v>49</v>
      </c>
      <c r="B57" s="34" t="s">
        <v>2</v>
      </c>
      <c r="C57" s="28" t="str">
        <f>+Tex.bnutag!C55</f>
        <v>Зажим для бумаг средний  большой</v>
      </c>
      <c r="D57" s="35">
        <v>1</v>
      </c>
      <c r="E57" s="35">
        <f t="shared" ref="E57:M57" si="48">+D57</f>
        <v>1</v>
      </c>
      <c r="F57" s="35">
        <f t="shared" si="48"/>
        <v>1</v>
      </c>
      <c r="G57" s="35">
        <f t="shared" si="48"/>
        <v>1</v>
      </c>
      <c r="H57" s="35">
        <f t="shared" si="48"/>
        <v>1</v>
      </c>
      <c r="I57" s="35">
        <f t="shared" si="48"/>
        <v>1</v>
      </c>
      <c r="J57" s="35">
        <f t="shared" si="48"/>
        <v>1</v>
      </c>
      <c r="K57" s="35">
        <f t="shared" si="48"/>
        <v>1</v>
      </c>
      <c r="L57" s="35">
        <f t="shared" si="48"/>
        <v>1</v>
      </c>
      <c r="M57" s="35">
        <f t="shared" si="48"/>
        <v>1</v>
      </c>
    </row>
    <row r="58" spans="1:13" x14ac:dyDescent="0.25">
      <c r="A58" s="27">
        <f>+Tex.bnutag!A56</f>
        <v>50</v>
      </c>
      <c r="B58" s="34">
        <v>30192133</v>
      </c>
      <c r="C58" s="28" t="str">
        <f>+Tex.bnutag!C56</f>
        <v>Точилка металлическая</v>
      </c>
      <c r="D58" s="35">
        <v>1</v>
      </c>
      <c r="E58" s="35">
        <f t="shared" ref="E58:M58" si="49">+D58</f>
        <v>1</v>
      </c>
      <c r="F58" s="35">
        <f t="shared" si="49"/>
        <v>1</v>
      </c>
      <c r="G58" s="35">
        <f t="shared" si="49"/>
        <v>1</v>
      </c>
      <c r="H58" s="35">
        <f t="shared" si="49"/>
        <v>1</v>
      </c>
      <c r="I58" s="35">
        <f t="shared" si="49"/>
        <v>1</v>
      </c>
      <c r="J58" s="35">
        <f t="shared" si="49"/>
        <v>1</v>
      </c>
      <c r="K58" s="35">
        <f t="shared" si="49"/>
        <v>1</v>
      </c>
      <c r="L58" s="35">
        <f t="shared" si="49"/>
        <v>1</v>
      </c>
      <c r="M58" s="35">
        <f t="shared" si="49"/>
        <v>1</v>
      </c>
    </row>
    <row r="59" spans="1:13" x14ac:dyDescent="0.25">
      <c r="A59" s="27">
        <f>+Tex.bnutag!A57</f>
        <v>51</v>
      </c>
      <c r="B59" s="34">
        <v>22811130</v>
      </c>
      <c r="C59" s="28" t="str">
        <f>+Tex.bnutag!C57</f>
        <v>Тетрадь школьная 12 листов</v>
      </c>
      <c r="D59" s="35">
        <v>1</v>
      </c>
      <c r="E59" s="35">
        <f t="shared" ref="E59:M59" si="50">+D59</f>
        <v>1</v>
      </c>
      <c r="F59" s="35">
        <f t="shared" si="50"/>
        <v>1</v>
      </c>
      <c r="G59" s="35">
        <f t="shared" si="50"/>
        <v>1</v>
      </c>
      <c r="H59" s="35">
        <f t="shared" si="50"/>
        <v>1</v>
      </c>
      <c r="I59" s="35">
        <f t="shared" si="50"/>
        <v>1</v>
      </c>
      <c r="J59" s="35">
        <f t="shared" si="50"/>
        <v>1</v>
      </c>
      <c r="K59" s="35">
        <f t="shared" si="50"/>
        <v>1</v>
      </c>
      <c r="L59" s="35">
        <f t="shared" si="50"/>
        <v>1</v>
      </c>
      <c r="M59" s="35">
        <f t="shared" si="50"/>
        <v>1</v>
      </c>
    </row>
    <row r="60" spans="1:13" x14ac:dyDescent="0.25">
      <c r="A60" s="27">
        <f>+Tex.bnutag!A58</f>
        <v>52</v>
      </c>
      <c r="B60" s="34" t="s">
        <v>154</v>
      </c>
      <c r="C60" s="28" t="str">
        <f>+Tex.bnutag!C58</f>
        <v xml:space="preserve">Подставка для бумаг 3 секции, металлическая, черная
</v>
      </c>
      <c r="D60" s="35">
        <v>1</v>
      </c>
      <c r="E60" s="35">
        <f t="shared" ref="E60:M60" si="51">+D60</f>
        <v>1</v>
      </c>
      <c r="F60" s="35">
        <f t="shared" si="51"/>
        <v>1</v>
      </c>
      <c r="G60" s="35">
        <f t="shared" si="51"/>
        <v>1</v>
      </c>
      <c r="H60" s="35">
        <f t="shared" si="51"/>
        <v>1</v>
      </c>
      <c r="I60" s="35">
        <f t="shared" si="51"/>
        <v>1</v>
      </c>
      <c r="J60" s="35">
        <f t="shared" si="51"/>
        <v>1</v>
      </c>
      <c r="K60" s="35">
        <f t="shared" si="51"/>
        <v>1</v>
      </c>
      <c r="L60" s="35">
        <f t="shared" si="51"/>
        <v>1</v>
      </c>
      <c r="M60" s="35">
        <f t="shared" si="51"/>
        <v>1</v>
      </c>
    </row>
    <row r="61" spans="1:13" x14ac:dyDescent="0.25">
      <c r="A61" s="27">
        <f>+Tex.bnutag!A59</f>
        <v>53</v>
      </c>
      <c r="B61" s="34">
        <v>39292510</v>
      </c>
      <c r="C61" s="28" t="str">
        <f>+Tex.bnutag!C59</f>
        <v xml:space="preserve">Линейка металическая </v>
      </c>
      <c r="D61" s="35">
        <v>1</v>
      </c>
      <c r="E61" s="35">
        <f t="shared" ref="E61:M61" si="52">+D61</f>
        <v>1</v>
      </c>
      <c r="F61" s="35">
        <f t="shared" si="52"/>
        <v>1</v>
      </c>
      <c r="G61" s="35">
        <f t="shared" si="52"/>
        <v>1</v>
      </c>
      <c r="H61" s="35">
        <f t="shared" si="52"/>
        <v>1</v>
      </c>
      <c r="I61" s="35">
        <f t="shared" si="52"/>
        <v>1</v>
      </c>
      <c r="J61" s="35">
        <f t="shared" si="52"/>
        <v>1</v>
      </c>
      <c r="K61" s="35">
        <f t="shared" si="52"/>
        <v>1</v>
      </c>
      <c r="L61" s="35">
        <f t="shared" si="52"/>
        <v>1</v>
      </c>
      <c r="M61" s="35">
        <f t="shared" si="52"/>
        <v>1</v>
      </c>
    </row>
  </sheetData>
  <mergeCells count="5">
    <mergeCell ref="D7:M7"/>
    <mergeCell ref="A6:M6"/>
    <mergeCell ref="A7:A8"/>
    <mergeCell ref="B7:B8"/>
    <mergeCell ref="C7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Tex.bnutag</vt:lpstr>
      <vt:lpstr>Vcharm.jamanak</vt:lpstr>
      <vt:lpstr>Tex.bnutag!Заголовки_для_печати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Andranik Hambardzumyan</dc:creator>
  <cp:lastModifiedBy>Andranik Hambardzumyan</cp:lastModifiedBy>
  <cp:lastPrinted>2026-03-30T21:57:26Z</cp:lastPrinted>
  <dcterms:created xsi:type="dcterms:W3CDTF">2015-06-05T18:17:20Z</dcterms:created>
  <dcterms:modified xsi:type="dcterms:W3CDTF">2026-04-01T10:03:29Z</dcterms:modified>
</cp:coreProperties>
</file>